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5" windowHeight="9300" tabRatio="758" activeTab="3"/>
  </bookViews>
  <sheets>
    <sheet name="100章" sheetId="61" r:id="rId1"/>
    <sheet name="200章" sheetId="81" r:id="rId2"/>
    <sheet name="300章" sheetId="82" r:id="rId3"/>
    <sheet name="汇总表" sheetId="53" r:id="rId4"/>
  </sheets>
  <externalReferences>
    <externalReference r:id="rId6"/>
  </externalReferences>
  <definedNames>
    <definedName name="_xlnm.Print_Area" localSheetId="0">'100章'!$A$1:$F$16</definedName>
    <definedName name="单价">'[1]2010-05'!$B$5:$Q$9947</definedName>
    <definedName name="_xlnm.Print_Area" localSheetId="3">汇总表!$A$1:$D$16</definedName>
    <definedName name="_xlnm._FilterDatabase" localSheetId="1" hidden="1">'200章'!#REF!</definedName>
    <definedName name="_xlnm.Print_Area" localSheetId="1">'200章'!$A$1:$F$24</definedName>
    <definedName name="_xlnm.Print_Titles" localSheetId="1">'200章'!$1:$3</definedName>
    <definedName name="_xlnm._FilterDatabase" localSheetId="2" hidden="1">'300章'!#REF!</definedName>
    <definedName name="_xlnm.Print_Area" localSheetId="2">'300章'!$A$1:$F$26</definedName>
    <definedName name="_xlnm.Print_Titles" localSheetId="2">'300章'!$1:$3</definedName>
  </definedNames>
  <calcPr calcId="144525" fullPrecision="0"/>
</workbook>
</file>

<file path=xl/sharedStrings.xml><?xml version="1.0" encoding="utf-8"?>
<sst xmlns="http://schemas.openxmlformats.org/spreadsheetml/2006/main" count="182" uniqueCount="129">
  <si>
    <r>
      <rPr>
        <sz val="16"/>
        <rFont val="宋体"/>
        <charset val="134"/>
      </rPr>
      <t>第</t>
    </r>
    <r>
      <rPr>
        <sz val="16"/>
        <rFont val="Arial"/>
        <charset val="134"/>
      </rPr>
      <t>100</t>
    </r>
    <r>
      <rPr>
        <sz val="16"/>
        <rFont val="宋体"/>
        <charset val="134"/>
      </rPr>
      <t>章</t>
    </r>
    <r>
      <rPr>
        <sz val="16"/>
        <rFont val="Arial"/>
        <charset val="134"/>
      </rPr>
      <t xml:space="preserve">   </t>
    </r>
    <r>
      <rPr>
        <sz val="16"/>
        <rFont val="宋体"/>
        <charset val="134"/>
      </rPr>
      <t>总则</t>
    </r>
  </si>
  <si>
    <t>工程名称：延庆区永艾路（K3+000-K8+733）中修工程</t>
  </si>
  <si>
    <t>货币单位：人民币元</t>
  </si>
  <si>
    <t>子目号</t>
  </si>
  <si>
    <t>子目名称</t>
  </si>
  <si>
    <t>单位</t>
  </si>
  <si>
    <t>数量</t>
  </si>
  <si>
    <t>单价</t>
  </si>
  <si>
    <t>合价（元）</t>
  </si>
  <si>
    <t>工程管理</t>
  </si>
  <si>
    <t>102-1</t>
  </si>
  <si>
    <t>竣工文件</t>
  </si>
  <si>
    <t>总额</t>
  </si>
  <si>
    <t>102-2</t>
  </si>
  <si>
    <t>施工环保费</t>
  </si>
  <si>
    <t>102-3</t>
  </si>
  <si>
    <t>安全生产费</t>
  </si>
  <si>
    <t>临时工程与设施</t>
  </si>
  <si>
    <t>103-1</t>
  </si>
  <si>
    <t>临时道路修建、养护与拆除（包括原道路的养护、交通导改）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</si>
  <si>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</si>
  <si>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</si>
  <si>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</si>
  <si>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</si>
  <si>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</si>
  <si>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</si>
  <si>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</si>
  <si>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</si>
  <si>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承包人驻地建设</t>
  </si>
  <si>
    <t>104-1</t>
  </si>
  <si>
    <t>清单第100章合计人民币</t>
  </si>
  <si>
    <t>元</t>
  </si>
  <si>
    <r>
      <rPr>
        <sz val="16"/>
        <color rgb="FF000000"/>
        <rFont val="宋体"/>
        <charset val="134"/>
      </rPr>
      <t>第</t>
    </r>
    <r>
      <rPr>
        <sz val="16"/>
        <color rgb="FF000000"/>
        <rFont val="Arial"/>
        <charset val="134"/>
      </rPr>
      <t>200</t>
    </r>
    <r>
      <rPr>
        <sz val="16"/>
        <color rgb="FF000000"/>
        <rFont val="宋体"/>
        <charset val="134"/>
      </rPr>
      <t>章</t>
    </r>
    <r>
      <rPr>
        <sz val="16"/>
        <color rgb="FF000000"/>
        <rFont val="Arial"/>
        <charset val="134"/>
      </rPr>
      <t xml:space="preserve">   </t>
    </r>
    <r>
      <rPr>
        <sz val="16"/>
        <color rgb="FF000000"/>
        <rFont val="宋体"/>
        <charset val="134"/>
      </rPr>
      <t>路基</t>
    </r>
  </si>
  <si>
    <t>202</t>
  </si>
  <si>
    <t>场地清理</t>
  </si>
  <si>
    <t>202-2</t>
  </si>
  <si>
    <t>挖除旧路面</t>
  </si>
  <si>
    <t>-a</t>
  </si>
  <si>
    <t>铣刨混凝土面层5cm</t>
  </si>
  <si>
    <t>㎡</t>
  </si>
  <si>
    <t>-b</t>
  </si>
  <si>
    <t>旧路沥青路面铣刨5cm</t>
  </si>
  <si>
    <t>-c</t>
  </si>
  <si>
    <t>铣刨二灰基层20cm</t>
  </si>
  <si>
    <t>-d</t>
  </si>
  <si>
    <t>拆除旧路基层20cm</t>
  </si>
  <si>
    <t>m³</t>
  </si>
  <si>
    <t>202-3</t>
  </si>
  <si>
    <t>拆除结构物</t>
  </si>
  <si>
    <t>拆除盖板（c30混凝土0.2m³/m，钢筋25.8kg/m）</t>
  </si>
  <si>
    <t>拆除立缘石（10×15×49.5cm）</t>
  </si>
  <si>
    <t>m</t>
  </si>
  <si>
    <t>202-7</t>
  </si>
  <si>
    <t>旧路沥青材料回收利用</t>
  </si>
  <si>
    <t>旧路沥青材料回收利用（8年以上）</t>
  </si>
  <si>
    <t>t</t>
  </si>
  <si>
    <t>203</t>
  </si>
  <si>
    <t>挖方路基</t>
  </si>
  <si>
    <t>203-1</t>
  </si>
  <si>
    <t>路基挖方</t>
  </si>
  <si>
    <t>挖土方</t>
  </si>
  <si>
    <t>204</t>
  </si>
  <si>
    <t>填方路基</t>
  </si>
  <si>
    <t>204-1</t>
  </si>
  <si>
    <t>路基填筑（包括填前压实）</t>
  </si>
  <si>
    <t>填土方</t>
  </si>
  <si>
    <t>207</t>
  </si>
  <si>
    <t>坡面排水</t>
  </si>
  <si>
    <t>207-2</t>
  </si>
  <si>
    <t>排水沟</t>
  </si>
  <si>
    <t>-e</t>
  </si>
  <si>
    <t>预制安装混凝土盖板</t>
  </si>
  <si>
    <t>清单第200章合计人民币</t>
  </si>
  <si>
    <r>
      <rPr>
        <sz val="16"/>
        <color rgb="FF000000"/>
        <rFont val="宋体"/>
        <charset val="134"/>
      </rPr>
      <t>第</t>
    </r>
    <r>
      <rPr>
        <sz val="16"/>
        <color rgb="FF000000"/>
        <rFont val="Arial"/>
        <charset val="134"/>
      </rPr>
      <t>300</t>
    </r>
    <r>
      <rPr>
        <sz val="16"/>
        <color rgb="FF000000"/>
        <rFont val="宋体"/>
        <charset val="134"/>
      </rPr>
      <t>章</t>
    </r>
    <r>
      <rPr>
        <sz val="16"/>
        <color rgb="FF000000"/>
        <rFont val="Arial"/>
        <charset val="134"/>
      </rPr>
      <t xml:space="preserve">   </t>
    </r>
    <r>
      <rPr>
        <sz val="16"/>
        <color rgb="FF000000"/>
        <rFont val="宋体"/>
        <charset val="134"/>
      </rPr>
      <t>路面</t>
    </r>
  </si>
  <si>
    <t>304</t>
  </si>
  <si>
    <t>水泥稳定土底基层、基层</t>
  </si>
  <si>
    <t>304-3</t>
  </si>
  <si>
    <t>水泥稳定碎石基层</t>
  </si>
  <si>
    <t>厚200mm</t>
  </si>
  <si>
    <t>308</t>
  </si>
  <si>
    <t>透层和黏层</t>
  </si>
  <si>
    <t>308-1</t>
  </si>
  <si>
    <t>透层</t>
  </si>
  <si>
    <t>乳化沥青透层油PC-2</t>
  </si>
  <si>
    <t>308-2</t>
  </si>
  <si>
    <t>黏层</t>
  </si>
  <si>
    <t>橡胶防水粘结层</t>
  </si>
  <si>
    <t>309</t>
  </si>
  <si>
    <t>热拌沥青混合料面层</t>
  </si>
  <si>
    <t>309-2</t>
  </si>
  <si>
    <t>中粒式沥青混凝土</t>
  </si>
  <si>
    <t>5cm 中粒式热再生沥青混合料ZAC-16C</t>
  </si>
  <si>
    <t>310</t>
  </si>
  <si>
    <t>沥青表面处置与封层</t>
  </si>
  <si>
    <t>310-2</t>
  </si>
  <si>
    <t>封层</t>
  </si>
  <si>
    <t>下封层</t>
  </si>
  <si>
    <t>313</t>
  </si>
  <si>
    <t>路肩培土、中央分隔带回填土、土路肩加固及路缘石</t>
  </si>
  <si>
    <t>313-5</t>
  </si>
  <si>
    <t>混凝土预制块路缘石</t>
  </si>
  <si>
    <t>新建10×15×49.5cm混凝土路缘石</t>
  </si>
  <si>
    <t>新建10×15×49.5cm混凝土路缘石（旧路缘石利用利用率50%）</t>
  </si>
  <si>
    <t>313-7</t>
  </si>
  <si>
    <t>C25混凝土路肩硬化20cm</t>
  </si>
  <si>
    <t>314</t>
  </si>
  <si>
    <t>路面及中央分隔带排水</t>
  </si>
  <si>
    <t>314-1</t>
  </si>
  <si>
    <t>排水管</t>
  </si>
  <si>
    <t>φ600圆管</t>
  </si>
  <si>
    <t>清单第300章合计人民币</t>
  </si>
  <si>
    <r>
      <rPr>
        <sz val="16"/>
        <rFont val="宋体"/>
        <charset val="134"/>
      </rPr>
      <t>工程量清单汇总表</t>
    </r>
  </si>
  <si>
    <t>序号</t>
  </si>
  <si>
    <t>章次</t>
  </si>
  <si>
    <t>科   目   名   称</t>
  </si>
  <si>
    <t>金额（元）</t>
  </si>
  <si>
    <t>总则</t>
  </si>
  <si>
    <t>路基</t>
  </si>
  <si>
    <t>路面</t>
  </si>
  <si>
    <t>桥梁、涵洞</t>
  </si>
  <si>
    <t>隧道</t>
  </si>
  <si>
    <t>安全设施及预埋管线</t>
  </si>
  <si>
    <t>绿化及环境保护</t>
  </si>
  <si>
    <t>第100章至第700章清单合计</t>
  </si>
  <si>
    <t>已包含在清单合计中的材料、工程设备、专业工程暂估价合计</t>
  </si>
  <si>
    <t>已包含在清单合计中的安全生产费</t>
  </si>
  <si>
    <t>清单合计减去材料、工程设备、专业工程暂估价、安全生产费合计（8-9-10=11）（评标价）</t>
  </si>
  <si>
    <t>按上项（11）金额的3%作为不可预见因素的暂列金额</t>
  </si>
  <si>
    <t>投标价（8+12=13）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</si>
</sst>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40">
    <font>
      <sz val="12"/>
      <name val="宋体"/>
      <charset val="134"/>
    </font>
    <font>
      <sz val="12"/>
      <name val="Arial"/>
      <charset val="134"/>
    </font>
    <font>
      <sz val="16"/>
      <name val="Arial"/>
      <charset val="134"/>
    </font>
    <font>
      <sz val="10.5"/>
      <name val="宋体"/>
      <charset val="134"/>
    </font>
    <font>
      <sz val="10.5"/>
      <color indexed="8"/>
      <name val="宋体"/>
      <charset val="134"/>
    </font>
    <font>
      <sz val="10.5"/>
      <color theme="1"/>
      <name val="宋体"/>
      <charset val="134"/>
    </font>
    <font>
      <sz val="16"/>
      <color rgb="FF000000"/>
      <name val="Arial"/>
      <charset val="134"/>
    </font>
    <font>
      <sz val="16"/>
      <color indexed="8"/>
      <name val="Arial"/>
      <charset val="134"/>
    </font>
    <font>
      <sz val="10.5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sz val="10.5"/>
      <name val="Arial"/>
      <charset val="134"/>
    </font>
    <font>
      <sz val="11"/>
      <color indexed="2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2"/>
      <color indexed="17"/>
      <name val="宋体"/>
      <charset val="134"/>
    </font>
    <font>
      <sz val="10"/>
      <name val="Helv"/>
      <charset val="134"/>
    </font>
    <font>
      <sz val="12"/>
      <name val="Times New Roman"/>
      <charset val="134"/>
    </font>
    <font>
      <sz val="12"/>
      <color indexed="20"/>
      <name val="宋体"/>
      <charset val="134"/>
    </font>
    <font>
      <sz val="9"/>
      <color indexed="8"/>
      <name val="宋体"/>
      <charset val="134"/>
    </font>
    <font>
      <u/>
      <sz val="12"/>
      <color indexed="1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88"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3" borderId="9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0" fillId="0" borderId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0" fontId="12" fillId="3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9" borderId="13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1" fillId="9" borderId="13" applyNumberFormat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39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35" fillId="0" borderId="0"/>
    <xf numFmtId="0" fontId="2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6" fillId="0" borderId="0"/>
    <xf numFmtId="0" fontId="24" fillId="4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14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/>
    <xf numFmtId="0" fontId="24" fillId="4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/>
    <xf numFmtId="0" fontId="24" fillId="4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/>
    <xf numFmtId="0" fontId="14" fillId="20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24" fillId="40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  <xf numFmtId="0" fontId="24" fillId="41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41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14" fillId="0" borderId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0" borderId="0"/>
    <xf numFmtId="0" fontId="24" fillId="12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20" fillId="9" borderId="6" applyNumberFormat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/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1" fillId="9" borderId="13" applyNumberFormat="0" applyAlignment="0" applyProtection="0">
      <alignment vertical="center"/>
    </xf>
    <xf numFmtId="0" fontId="1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1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12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14" fillId="0" borderId="0">
      <alignment vertical="center"/>
    </xf>
    <xf numFmtId="0" fontId="29" fillId="0" borderId="10" applyNumberFormat="0" applyFill="0" applyAlignment="0" applyProtection="0">
      <alignment vertical="center"/>
    </xf>
    <xf numFmtId="0" fontId="0" fillId="0" borderId="0"/>
    <xf numFmtId="0" fontId="29" fillId="0" borderId="10" applyNumberFormat="0" applyFill="0" applyAlignment="0" applyProtection="0">
      <alignment vertical="center"/>
    </xf>
    <xf numFmtId="0" fontId="0" fillId="0" borderId="0"/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/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0" fillId="0" borderId="0"/>
    <xf numFmtId="0" fontId="0" fillId="0" borderId="0"/>
    <xf numFmtId="0" fontId="38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5" borderId="6" applyNumberFormat="0" applyAlignment="0" applyProtection="0">
      <alignment vertical="center"/>
    </xf>
    <xf numFmtId="0" fontId="14" fillId="0" borderId="0">
      <alignment vertical="center"/>
    </xf>
    <xf numFmtId="0" fontId="16" fillId="5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9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6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3" borderId="9" applyNumberFormat="0" applyFont="0" applyAlignment="0" applyProtection="0">
      <alignment vertical="center"/>
    </xf>
    <xf numFmtId="0" fontId="0" fillId="0" borderId="0">
      <alignment vertical="center"/>
    </xf>
    <xf numFmtId="0" fontId="0" fillId="13" borderId="9" applyNumberFormat="0" applyFont="0" applyAlignment="0" applyProtection="0">
      <alignment vertical="center"/>
    </xf>
    <xf numFmtId="0" fontId="0" fillId="0" borderId="0">
      <alignment vertical="center"/>
    </xf>
    <xf numFmtId="0" fontId="0" fillId="13" borderId="9" applyNumberFormat="0" applyFont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9" borderId="6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0" borderId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4" fillId="4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1" fillId="9" borderId="13" applyNumberFormat="0" applyAlignment="0" applyProtection="0">
      <alignment vertical="center"/>
    </xf>
    <xf numFmtId="0" fontId="31" fillId="9" borderId="13" applyNumberFormat="0" applyAlignment="0" applyProtection="0">
      <alignment vertical="center"/>
    </xf>
    <xf numFmtId="0" fontId="31" fillId="9" borderId="13" applyNumberFormat="0" applyAlignment="0" applyProtection="0">
      <alignment vertical="center"/>
    </xf>
    <xf numFmtId="0" fontId="31" fillId="9" borderId="13" applyNumberFormat="0" applyAlignment="0" applyProtection="0">
      <alignment vertical="center"/>
    </xf>
    <xf numFmtId="0" fontId="31" fillId="9" borderId="13" applyNumberFormat="0" applyAlignment="0" applyProtection="0">
      <alignment vertical="center"/>
    </xf>
    <xf numFmtId="0" fontId="31" fillId="9" borderId="13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6" fillId="5" borderId="6" applyNumberFormat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Protection="1">
      <alignment vertical="center"/>
      <protection hidden="1"/>
    </xf>
    <xf numFmtId="0" fontId="1" fillId="0" borderId="0" xfId="514" applyFont="1" applyFill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alignment horizontal="center" vertical="center"/>
      <protection hidden="1"/>
    </xf>
    <xf numFmtId="176" fontId="3" fillId="0" borderId="1" xfId="514" applyNumberFormat="1" applyFont="1" applyFill="1" applyBorder="1" applyAlignment="1" applyProtection="1">
      <alignment horizontal="right" vertical="center" wrapText="1"/>
      <protection hidden="1"/>
    </xf>
    <xf numFmtId="176" fontId="1" fillId="0" borderId="0" xfId="514" applyNumberFormat="1" applyFont="1" applyFill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3" fillId="0" borderId="2" xfId="0" applyFont="1" applyFill="1" applyBorder="1" applyAlignment="1" applyProtection="1">
      <alignment horizontal="left" vertical="center" wrapText="1"/>
      <protection hidden="1"/>
    </xf>
    <xf numFmtId="0" fontId="3" fillId="0" borderId="3" xfId="0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1" xfId="514" applyFont="1" applyFill="1" applyBorder="1" applyAlignment="1" applyProtection="1">
      <alignment horizontal="left" vertical="center"/>
      <protection hidden="1"/>
    </xf>
    <xf numFmtId="0" fontId="5" fillId="0" borderId="1" xfId="514" applyFont="1" applyFill="1" applyBorder="1" applyAlignment="1" applyProtection="1">
      <alignment horizontal="left" vertical="center"/>
      <protection hidden="1"/>
    </xf>
    <xf numFmtId="0" fontId="1" fillId="0" borderId="0" xfId="0" applyFont="1" applyFill="1" applyProtection="1">
      <alignment vertical="center"/>
      <protection locked="0" hidden="1"/>
    </xf>
    <xf numFmtId="0" fontId="1" fillId="0" borderId="0" xfId="0" applyNumberFormat="1" applyFont="1" applyFill="1" applyAlignment="1" applyProtection="1">
      <alignment vertical="center" wrapText="1"/>
      <protection locked="0" hidden="1"/>
    </xf>
    <xf numFmtId="49" fontId="1" fillId="0" borderId="0" xfId="0" applyNumberFormat="1" applyFont="1" applyFill="1" applyAlignment="1" applyProtection="1">
      <alignment horizontal="center" vertical="center" wrapText="1"/>
      <protection locked="0" hidden="1"/>
    </xf>
    <xf numFmtId="177" fontId="1" fillId="0" borderId="0" xfId="0" applyNumberFormat="1" applyFont="1" applyFill="1" applyAlignment="1" applyProtection="1">
      <alignment horizontal="center" vertical="center" wrapText="1"/>
      <protection locked="0" hidden="1"/>
    </xf>
    <xf numFmtId="177" fontId="1" fillId="0" borderId="0" xfId="0" applyNumberFormat="1" applyFont="1" applyFill="1" applyAlignment="1" applyProtection="1">
      <alignment vertical="center" wrapText="1"/>
      <protection locked="0" hidden="1"/>
    </xf>
    <xf numFmtId="0" fontId="6" fillId="0" borderId="0" xfId="0" applyFont="1" applyFill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center" wrapText="1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4" fillId="0" borderId="4" xfId="0" applyFont="1" applyFill="1" applyBorder="1" applyAlignment="1" applyProtection="1">
      <alignment horizontal="left" vertical="center" wrapText="1"/>
      <protection hidden="1"/>
    </xf>
    <xf numFmtId="0" fontId="4" fillId="0" borderId="4" xfId="0" applyFont="1" applyFill="1" applyBorder="1" applyAlignment="1" applyProtection="1">
      <alignment horizontal="right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418" applyFont="1" applyFill="1" applyBorder="1" applyAlignment="1" applyProtection="1">
      <alignment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418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177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justify" vertical="center" wrapText="1"/>
      <protection hidden="1"/>
    </xf>
    <xf numFmtId="177" fontId="3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418" applyFont="1" applyFill="1" applyBorder="1" applyAlignment="1" applyProtection="1">
      <alignment horizontal="center" vertical="center"/>
      <protection hidden="1"/>
    </xf>
    <xf numFmtId="0" fontId="8" fillId="0" borderId="2" xfId="0" applyFont="1" applyFill="1" applyBorder="1" applyAlignment="1" applyProtection="1">
      <alignment horizontal="right" vertical="center" wrapText="1"/>
      <protection hidden="1"/>
    </xf>
    <xf numFmtId="0" fontId="4" fillId="0" borderId="5" xfId="0" applyFont="1" applyFill="1" applyBorder="1" applyAlignment="1" applyProtection="1">
      <alignment horizontal="right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77" fontId="4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3" xfId="0" applyFont="1" applyFill="1" applyBorder="1" applyAlignment="1" applyProtection="1">
      <alignment vertical="center" wrapText="1"/>
      <protection hidden="1"/>
    </xf>
    <xf numFmtId="0" fontId="1" fillId="0" borderId="0" xfId="0" applyFont="1" applyFill="1" applyAlignment="1" applyProtection="1">
      <alignment vertical="center" wrapText="1"/>
      <protection locked="0"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3" fillId="0" borderId="1" xfId="418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418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77" fontId="1" fillId="0" borderId="0" xfId="0" applyNumberFormat="1" applyFont="1" applyFill="1" applyProtection="1">
      <alignment vertical="center"/>
      <protection locked="0"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left" vertical="center" wrapText="1"/>
      <protection hidden="1"/>
    </xf>
    <xf numFmtId="0" fontId="3" fillId="0" borderId="4" xfId="0" applyFont="1" applyFill="1" applyBorder="1" applyAlignment="1" applyProtection="1">
      <alignment horizontal="right" vertical="center"/>
      <protection hidden="1"/>
    </xf>
    <xf numFmtId="0" fontId="11" fillId="0" borderId="4" xfId="0" applyFont="1" applyFill="1" applyBorder="1" applyAlignment="1" applyProtection="1">
      <alignment horizontal="right" vertical="center"/>
      <protection hidden="1"/>
    </xf>
    <xf numFmtId="17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177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Protection="1">
      <alignment vertical="center"/>
      <protection locked="0" hidden="1"/>
    </xf>
    <xf numFmtId="177" fontId="0" fillId="0" borderId="0" xfId="0" applyNumberFormat="1" applyFont="1" applyFill="1" applyProtection="1">
      <alignment vertical="center"/>
      <protection locked="0" hidden="1"/>
    </xf>
  </cellXfs>
  <cellStyles count="588">
    <cellStyle name="常规" xfId="0" builtinId="0"/>
    <cellStyle name="差_三环路内外环辅路（四通桥～蓟门桥） 3_周口店交通工程预算表" xfId="1"/>
    <cellStyle name="货币[0]" xfId="2" builtinId="7"/>
    <cellStyle name="货币" xfId="3" builtinId="4"/>
    <cellStyle name="常规 2 2 4" xfId="4"/>
    <cellStyle name="好_三环路内外环辅路（四通桥～蓟门桥） 2" xfId="5"/>
    <cellStyle name="输入" xfId="6" builtinId="20"/>
    <cellStyle name="汇总 6" xfId="7"/>
    <cellStyle name="链接单元格 5" xfId="8"/>
    <cellStyle name="20% - 强调文字颜色 3" xfId="9" builtinId="38"/>
    <cellStyle name="20% - 强调文字颜色 1 2" xfId="10"/>
    <cellStyle name="常规 3 14" xfId="11"/>
    <cellStyle name="千位分隔[0]" xfId="12" builtinId="6"/>
    <cellStyle name="常规 7 3" xfId="13"/>
    <cellStyle name="千位分隔" xfId="14" builtinId="3"/>
    <cellStyle name="40% - 强调文字颜色 3" xfId="15" builtinId="39"/>
    <cellStyle name="计算 2" xfId="16"/>
    <cellStyle name="常规 3 2 14" xfId="17"/>
    <cellStyle name="20% - Accent4" xfId="18"/>
    <cellStyle name="差" xfId="19" builtinId="27"/>
    <cellStyle name="常规 4 13" xfId="20"/>
    <cellStyle name="60% - 强调文字颜色 3" xfId="21" builtinId="40"/>
    <cellStyle name="超链接" xfId="22" builtinId="8"/>
    <cellStyle name="百分比" xfId="23" builtinId="5"/>
    <cellStyle name="已访问的超链接" xfId="24" builtinId="9"/>
    <cellStyle name="20% - 强调文字颜色 4 5" xfId="25"/>
    <cellStyle name="常规 6" xfId="26"/>
    <cellStyle name="60% - 强调文字颜色 2 3" xfId="27"/>
    <cellStyle name="常规 6 13" xfId="28"/>
    <cellStyle name="注释" xfId="29" builtinId="10"/>
    <cellStyle name="60% - 强调文字颜色 2" xfId="30" builtinId="36"/>
    <cellStyle name="常规 4 12" xfId="31"/>
    <cellStyle name="标题 4" xfId="32" builtinId="19"/>
    <cellStyle name="百分比 7" xfId="33"/>
    <cellStyle name="解释性文本 2 2" xfId="34"/>
    <cellStyle name="警告文本" xfId="35" builtinId="11"/>
    <cellStyle name="注释 5" xfId="36"/>
    <cellStyle name="常规 6 5" xfId="37"/>
    <cellStyle name="60% - 强调文字颜色 2 2 2" xfId="38"/>
    <cellStyle name="常规 5 2" xfId="39"/>
    <cellStyle name="标题" xfId="40" builtinId="15"/>
    <cellStyle name="解释性文本" xfId="41" builtinId="53"/>
    <cellStyle name="标题 1" xfId="42" builtinId="16"/>
    <cellStyle name="百分比 4" xfId="43"/>
    <cellStyle name="差 6" xfId="44"/>
    <cellStyle name="标题 2" xfId="45" builtinId="17"/>
    <cellStyle name="百分比 5" xfId="46"/>
    <cellStyle name="差 7" xfId="47"/>
    <cellStyle name="常规 5 2 2" xfId="48"/>
    <cellStyle name="60% - 强调文字颜色 1" xfId="49" builtinId="32"/>
    <cellStyle name="常规 4 11" xfId="50"/>
    <cellStyle name="标题 3" xfId="51" builtinId="18"/>
    <cellStyle name="百分比 6" xfId="52"/>
    <cellStyle name="60% - 强调文字颜色 4" xfId="53" builtinId="44"/>
    <cellStyle name="常规 4 14" xfId="54"/>
    <cellStyle name="输出" xfId="55" builtinId="21"/>
    <cellStyle name="Input" xfId="56"/>
    <cellStyle name="计算" xfId="57" builtinId="22"/>
    <cellStyle name="40% - 强调文字颜色 4 2" xfId="58"/>
    <cellStyle name="检查单元格" xfId="59" builtinId="23"/>
    <cellStyle name="20% - 强调文字颜色 6" xfId="60" builtinId="50"/>
    <cellStyle name="强调文字颜色 2" xfId="61" builtinId="33"/>
    <cellStyle name="40% - 强调文字颜色 5 7" xfId="62"/>
    <cellStyle name="链接单元格" xfId="63" builtinId="24"/>
    <cellStyle name="40% - 强调文字颜色 6 5" xfId="64"/>
    <cellStyle name="汇总" xfId="65" builtinId="25"/>
    <cellStyle name="好" xfId="66" builtinId="26"/>
    <cellStyle name="Heading 3" xfId="67"/>
    <cellStyle name="20% - 强调文字颜色 3 3" xfId="68"/>
    <cellStyle name="常规 3 2 6" xfId="69"/>
    <cellStyle name="适中" xfId="70" builtinId="28"/>
    <cellStyle name="20% - 强调文字颜色 5" xfId="71" builtinId="46"/>
    <cellStyle name="链接单元格 7" xfId="72"/>
    <cellStyle name="常规 8 2" xfId="73"/>
    <cellStyle name="强调文字颜色 1" xfId="74" builtinId="29"/>
    <cellStyle name="20% - 强调文字颜色 1" xfId="75" builtinId="30"/>
    <cellStyle name="链接单元格 3" xfId="76"/>
    <cellStyle name="40% - 强调文字颜色 1" xfId="77" builtinId="31"/>
    <cellStyle name="输出 2" xfId="78"/>
    <cellStyle name="好_初设概算总表0" xfId="79"/>
    <cellStyle name="20% - 强调文字颜色 2" xfId="80" builtinId="34"/>
    <cellStyle name="链接单元格 4" xfId="81"/>
    <cellStyle name="40% - 强调文字颜色 2" xfId="82" builtinId="35"/>
    <cellStyle name="强调文字颜色 3" xfId="83" builtinId="37"/>
    <cellStyle name="强调文字颜色 4" xfId="84" builtinId="41"/>
    <cellStyle name="20% - 强调文字颜色 4" xfId="85" builtinId="42"/>
    <cellStyle name="链接单元格 6" xfId="86"/>
    <cellStyle name="计算 3" xfId="87"/>
    <cellStyle name="40% - 强调文字颜色 4" xfId="88" builtinId="43"/>
    <cellStyle name="强调文字颜色 5" xfId="89" builtinId="45"/>
    <cellStyle name="计算 4" xfId="90"/>
    <cellStyle name="40% - 强调文字颜色 5" xfId="91" builtinId="47"/>
    <cellStyle name="60% - 强调文字颜色 5" xfId="92" builtinId="48"/>
    <cellStyle name="常规 4 15" xfId="93"/>
    <cellStyle name="强调文字颜色 6" xfId="94" builtinId="49"/>
    <cellStyle name="差_公主坟总表及交通工程概算（新兴桥）_周口店交通工程预算表" xfId="95"/>
    <cellStyle name="适中 2" xfId="96"/>
    <cellStyle name="计算 5" xfId="97"/>
    <cellStyle name="40% - 强调文字颜色 6" xfId="98" builtinId="51"/>
    <cellStyle name="60% - 强调文字颜色 6" xfId="99" builtinId="52"/>
    <cellStyle name="常规 4 16" xfId="100"/>
    <cellStyle name="好_Ls2006-117-01主要工程数量表-变" xfId="101"/>
    <cellStyle name="输入 7" xfId="102"/>
    <cellStyle name="_ET_STYLE_NoName_00_" xfId="103"/>
    <cellStyle name="标题 4 2 2" xfId="104"/>
    <cellStyle name="20% - 强调文字颜色 1 5" xfId="105"/>
    <cellStyle name="差_三环路内外环辅路（四通桥～蓟门桥） 2_周口店交通工程预算表" xfId="106"/>
    <cellStyle name="好 2" xfId="107"/>
    <cellStyle name="20% - 强调文字颜色 1 4" xfId="108"/>
    <cellStyle name="20% - Accent2" xfId="109"/>
    <cellStyle name="60% - 强调文字颜色 3 2 2" xfId="110"/>
    <cellStyle name="常规 3 2 12" xfId="111"/>
    <cellStyle name="20% - Accent3" xfId="112"/>
    <cellStyle name="常规 3 2 13" xfId="113"/>
    <cellStyle name="20% - 强调文字颜色 1 6" xfId="114"/>
    <cellStyle name="好 3" xfId="115"/>
    <cellStyle name="20% - 强调文字颜色 1 3" xfId="116"/>
    <cellStyle name="差_总表及交通工程概算（紫竹院桥-四通桥）2013.3.6_周口店交通工程预算表" xfId="117"/>
    <cellStyle name="20% - 强调文字颜色 6 6" xfId="118"/>
    <cellStyle name="_ET_STYLE_NoName_00__周口店交通工程预算表" xfId="119"/>
    <cellStyle name="60% - 强调文字颜色 4 4" xfId="120"/>
    <cellStyle name="20% - Accent5" xfId="121"/>
    <cellStyle name="20% - Accent6" xfId="122"/>
    <cellStyle name="??" xfId="123"/>
    <cellStyle name="强调文字颜色 2 2 2" xfId="124"/>
    <cellStyle name="20% - Accent1" xfId="125"/>
    <cellStyle name="常规 3 2 11" xfId="126"/>
    <cellStyle name="20% - 强调文字颜色 1 2 2" xfId="127"/>
    <cellStyle name="Note" xfId="128"/>
    <cellStyle name="20% - 强调文字颜色 1 7" xfId="129"/>
    <cellStyle name="好 4" xfId="130"/>
    <cellStyle name="20% - 强调文字颜色 2 2" xfId="131"/>
    <cellStyle name="20% - 强调文字颜色 2 2 2" xfId="132"/>
    <cellStyle name="20% - 强调文字颜色 2 3" xfId="133"/>
    <cellStyle name="20% - 强调文字颜色 2 4" xfId="134"/>
    <cellStyle name="20% - 强调文字颜色 2 5" xfId="135"/>
    <cellStyle name="20% - 强调文字颜色 2 6" xfId="136"/>
    <cellStyle name="20% - 强调文字颜色 2 7" xfId="137"/>
    <cellStyle name="适中 7" xfId="138"/>
    <cellStyle name="Heading 2" xfId="139"/>
    <cellStyle name="20% - 强调文字颜色 3 2" xfId="140"/>
    <cellStyle name="常规 3 2 5" xfId="141"/>
    <cellStyle name="20% - 强调文字颜色 3 2 2" xfId="142"/>
    <cellStyle name="检查单元格 7" xfId="143"/>
    <cellStyle name="60% - 强调文字颜色 1 2" xfId="144"/>
    <cellStyle name="Heading 4" xfId="145"/>
    <cellStyle name="20% - 强调文字颜色 3 4" xfId="146"/>
    <cellStyle name="常规 3 2 7" xfId="147"/>
    <cellStyle name="60% - 强调文字颜色 1 3" xfId="148"/>
    <cellStyle name="常规 14 2 2" xfId="149"/>
    <cellStyle name="20% - 强调文字颜色 3 5" xfId="150"/>
    <cellStyle name="常规 3 2 8" xfId="151"/>
    <cellStyle name="60% - 强调文字颜色 1 4" xfId="152"/>
    <cellStyle name="20% - 强调文字颜色 3 6" xfId="153"/>
    <cellStyle name="常规 3 2 9" xfId="154"/>
    <cellStyle name="60% - 强调文字颜色 1 5" xfId="155"/>
    <cellStyle name="20% - 强调文字颜色 3 7" xfId="156"/>
    <cellStyle name="警告文本 2 2" xfId="157"/>
    <cellStyle name="20% - 强调文字颜色 4 2" xfId="158"/>
    <cellStyle name="常规 3" xfId="159"/>
    <cellStyle name="常规 6 10" xfId="160"/>
    <cellStyle name="20% - 强调文字颜色 4 2 2" xfId="161"/>
    <cellStyle name="常规 3 2" xfId="162"/>
    <cellStyle name="20% - 强调文字颜色 4 3" xfId="163"/>
    <cellStyle name="常规 4" xfId="164"/>
    <cellStyle name="常规 6 11" xfId="165"/>
    <cellStyle name="20% - 强调文字颜色 4 4" xfId="166"/>
    <cellStyle name="60% - 强调文字颜色 2 2" xfId="167"/>
    <cellStyle name="常规 5" xfId="168"/>
    <cellStyle name="常规 6 12" xfId="169"/>
    <cellStyle name="20% - 强调文字颜色 4 6" xfId="170"/>
    <cellStyle name="60% - 强调文字颜色 2 4" xfId="171"/>
    <cellStyle name="常规 6 14" xfId="172"/>
    <cellStyle name="常规 7" xfId="173"/>
    <cellStyle name="20% - 强调文字颜色 4 7" xfId="174"/>
    <cellStyle name="60% - 强调文字颜色 2 5" xfId="175"/>
    <cellStyle name="常规 8" xfId="176"/>
    <cellStyle name="20% - 强调文字颜色 5 2" xfId="177"/>
    <cellStyle name="常规 8 2 2" xfId="178"/>
    <cellStyle name="20% - 强调文字颜色 5 2 2" xfId="179"/>
    <cellStyle name="20% - 强调文字颜色 5 3" xfId="180"/>
    <cellStyle name="20% - 强调文字颜色 5 4" xfId="181"/>
    <cellStyle name="60% - 强调文字颜色 3 2" xfId="182"/>
    <cellStyle name="60% - 强调文字颜色 3 3" xfId="183"/>
    <cellStyle name="20% - 强调文字颜色 5 5" xfId="184"/>
    <cellStyle name="Normal_Sheet11" xfId="185"/>
    <cellStyle name="20% - 强调文字颜色 5 6" xfId="186"/>
    <cellStyle name="60% - 强调文字颜色 3 4" xfId="187"/>
    <cellStyle name="20% - 强调文字颜色 5 7" xfId="188"/>
    <cellStyle name="60% - 强调文字颜色 3 5" xfId="189"/>
    <cellStyle name="20% - 强调文字颜色 6 2" xfId="190"/>
    <cellStyle name="常规 3 16 3" xfId="191"/>
    <cellStyle name="20% - 强调文字颜色 6 2 2" xfId="192"/>
    <cellStyle name="40% - 强调文字颜色 4 4" xfId="193"/>
    <cellStyle name="20% - 强调文字颜色 6 3" xfId="194"/>
    <cellStyle name="20% - 强调文字颜色 6 4" xfId="195"/>
    <cellStyle name="60% - 强调文字颜色 4 2" xfId="196"/>
    <cellStyle name="Neutral" xfId="197"/>
    <cellStyle name="20% - 强调文字颜色 6 5" xfId="198"/>
    <cellStyle name="40% - 强调文字颜色 5 2 2" xfId="199"/>
    <cellStyle name="60% - 强调文字颜色 4 3" xfId="200"/>
    <cellStyle name="20% - 强调文字颜色 6 7" xfId="201"/>
    <cellStyle name="60% - 强调文字颜色 4 5" xfId="202"/>
    <cellStyle name="40% - Accent1" xfId="203"/>
    <cellStyle name="常规 3 2 2 2" xfId="204"/>
    <cellStyle name="40% - Accent2" xfId="205"/>
    <cellStyle name="40% - Accent3" xfId="206"/>
    <cellStyle name="40% - Accent4" xfId="207"/>
    <cellStyle name="40% - Accent5" xfId="208"/>
    <cellStyle name="警告文本 2" xfId="209"/>
    <cellStyle name="常规 5 10" xfId="210"/>
    <cellStyle name="40% - Accent6" xfId="211"/>
    <cellStyle name="警告文本 3" xfId="212"/>
    <cellStyle name="40% - 强调文字颜色 1 2" xfId="213"/>
    <cellStyle name="40% - 强调文字颜色 1 2 2" xfId="214"/>
    <cellStyle name="常规 5 7" xfId="215"/>
    <cellStyle name="Accent1" xfId="216"/>
    <cellStyle name="40% - 强调文字颜色 1 3" xfId="217"/>
    <cellStyle name="常规 9 2" xfId="218"/>
    <cellStyle name="Accent2" xfId="219"/>
    <cellStyle name="40% - 强调文字颜色 1 4" xfId="220"/>
    <cellStyle name="常规 9 3" xfId="221"/>
    <cellStyle name="Accent3" xfId="222"/>
    <cellStyle name="40% - 强调文字颜色 1 5" xfId="223"/>
    <cellStyle name="常规 9 4" xfId="224"/>
    <cellStyle name="Accent4" xfId="225"/>
    <cellStyle name="40% - 强调文字颜色 1 6" xfId="226"/>
    <cellStyle name="常规 9 5" xfId="227"/>
    <cellStyle name="40% - 强调文字颜色 1 7" xfId="228"/>
    <cellStyle name="Accent5" xfId="229"/>
    <cellStyle name="40% - 强调文字颜色 2 2" xfId="230"/>
    <cellStyle name="40% - 强调文字颜色 2 2 2" xfId="231"/>
    <cellStyle name="40% - 强调文字颜色 2 3" xfId="232"/>
    <cellStyle name="40% - 强调文字颜色 2 4" xfId="233"/>
    <cellStyle name="40% - 强调文字颜色 2 5" xfId="234"/>
    <cellStyle name="好_桥梁工程 蓟门桥 2_周口店交通工程预算表" xfId="235"/>
    <cellStyle name="40% - 强调文字颜色 2 6" xfId="236"/>
    <cellStyle name="40% - 强调文字颜色 2 7" xfId="237"/>
    <cellStyle name="差_公主坟环路初设概算上报" xfId="238"/>
    <cellStyle name="40% - 强调文字颜色 3 2" xfId="239"/>
    <cellStyle name="计算 2 2" xfId="240"/>
    <cellStyle name="40% - 强调文字颜色 3 2 2" xfId="241"/>
    <cellStyle name="40% - 强调文字颜色 3 3" xfId="242"/>
    <cellStyle name="40% - 强调文字颜色 3 4" xfId="243"/>
    <cellStyle name="40% - 强调文字颜色 3 5" xfId="244"/>
    <cellStyle name="40% - 强调文字颜色 3 6" xfId="245"/>
    <cellStyle name="差_初设概算总表0" xfId="246"/>
    <cellStyle name="40% - 强调文字颜色 3 7" xfId="247"/>
    <cellStyle name="常规 4 10" xfId="248"/>
    <cellStyle name="40% - 强调文字颜色 4 2 2" xfId="249"/>
    <cellStyle name="标题 4 4" xfId="250"/>
    <cellStyle name="Linked Cell" xfId="251"/>
    <cellStyle name="检查单元格 2" xfId="252"/>
    <cellStyle name="40% - 强调文字颜色 4 3" xfId="253"/>
    <cellStyle name="40% - 强调文字颜色 4 5" xfId="254"/>
    <cellStyle name="40% - 强调文字颜色 4 6" xfId="255"/>
    <cellStyle name="40% - 强调文字颜色 4 7" xfId="256"/>
    <cellStyle name="40% - 强调文字颜色 5 2" xfId="257"/>
    <cellStyle name="40% - 强调文字颜色 5 3" xfId="258"/>
    <cellStyle name="40% - 强调文字颜色 5 4" xfId="259"/>
    <cellStyle name="40% - 强调文字颜色 5 5" xfId="260"/>
    <cellStyle name="注释 2 2" xfId="261"/>
    <cellStyle name="40% - 强调文字颜色 5 6" xfId="262"/>
    <cellStyle name="常规 6 2 2" xfId="263"/>
    <cellStyle name="40% - 强调文字颜色 6 2" xfId="264"/>
    <cellStyle name="40% - 强调文字颜色 6 2 2" xfId="265"/>
    <cellStyle name="常规 2 2 10" xfId="266"/>
    <cellStyle name="40% - 强调文字颜色 6 3" xfId="267"/>
    <cellStyle name="40% - 强调文字颜色 6 4" xfId="268"/>
    <cellStyle name="60% - 强调文字颜色 4 2 2" xfId="269"/>
    <cellStyle name="40% - 强调文字颜色 6 6" xfId="270"/>
    <cellStyle name="40% - 强调文字颜色 6 7" xfId="271"/>
    <cellStyle name="差_阜成路西段请示初设概算上报" xfId="272"/>
    <cellStyle name="60% - Accent1" xfId="273"/>
    <cellStyle name="60% - 强调文字颜色 3 7" xfId="274"/>
    <cellStyle name="60% - Accent2" xfId="275"/>
    <cellStyle name="常规 2 2" xfId="276"/>
    <cellStyle name="60% - Accent3" xfId="277"/>
    <cellStyle name="常规 2 3" xfId="278"/>
    <cellStyle name="常规 2 9 2" xfId="279"/>
    <cellStyle name="60% - Accent4" xfId="280"/>
    <cellStyle name="常规 2 4" xfId="281"/>
    <cellStyle name="强调文字颜色 4 2" xfId="282"/>
    <cellStyle name="60% - Accent5" xfId="283"/>
    <cellStyle name="常规 2 5" xfId="284"/>
    <cellStyle name="强调文字颜色 4 3" xfId="285"/>
    <cellStyle name="60% - Accent6" xfId="286"/>
    <cellStyle name="常规 2 6" xfId="287"/>
    <cellStyle name="60% - 强调文字颜色 1 2 2" xfId="288"/>
    <cellStyle name="60% - 强调文字颜色 1 6" xfId="289"/>
    <cellStyle name="60% - 强调文字颜色 1 7" xfId="290"/>
    <cellStyle name="60% - 强调文字颜色 2 6" xfId="291"/>
    <cellStyle name="常规 9" xfId="292"/>
    <cellStyle name="60% - 强调文字颜色 2 7" xfId="293"/>
    <cellStyle name="60% - 强调文字颜色 3 6" xfId="294"/>
    <cellStyle name="60% - 强调文字颜色 4 6" xfId="295"/>
    <cellStyle name="好_2013年三环辅路紫竹四通请示初设概算上报" xfId="296"/>
    <cellStyle name="60% - 强调文字颜色 4 7" xfId="297"/>
    <cellStyle name="60% - 强调文字颜色 5 2" xfId="298"/>
    <cellStyle name="60% - 强调文字颜色 5 2 2" xfId="299"/>
    <cellStyle name="60% - 强调文字颜色 5 3" xfId="300"/>
    <cellStyle name="60% - 强调文字颜色 5 4" xfId="301"/>
    <cellStyle name="60% - 强调文字颜色 5 5" xfId="302"/>
    <cellStyle name="60% - 强调文字颜色 5 6" xfId="303"/>
    <cellStyle name="60% - 强调文字颜色 5 7" xfId="304"/>
    <cellStyle name="60% - 强调文字颜色 6 2" xfId="305"/>
    <cellStyle name="60% - 强调文字颜色 6 2 2" xfId="306"/>
    <cellStyle name="60% - 强调文字颜色 6 3" xfId="307"/>
    <cellStyle name="60% - 强调文字颜色 6 4" xfId="308"/>
    <cellStyle name="60% - 强调文字颜色 6 5" xfId="309"/>
    <cellStyle name="60% - 强调文字颜色 6 6" xfId="310"/>
    <cellStyle name="60% - 强调文字颜色 6 7" xfId="311"/>
    <cellStyle name="Accent6" xfId="312"/>
    <cellStyle name="Bad" xfId="313"/>
    <cellStyle name="常规 2 9 2 2" xfId="314"/>
    <cellStyle name="Calculation" xfId="315"/>
    <cellStyle name="Check Cell" xfId="316"/>
    <cellStyle name="常规 15" xfId="317"/>
    <cellStyle name="常规 20" xfId="318"/>
    <cellStyle name="强调文字颜色 1 2" xfId="319"/>
    <cellStyle name="Explanatory Text" xfId="320"/>
    <cellStyle name="Good" xfId="321"/>
    <cellStyle name="常规 10" xfId="322"/>
    <cellStyle name="适中 6" xfId="323"/>
    <cellStyle name="常规 3 2 4" xfId="324"/>
    <cellStyle name="Heading 1" xfId="325"/>
    <cellStyle name="好_桥梁工程 蓟门桥 3" xfId="326"/>
    <cellStyle name="Output" xfId="327"/>
    <cellStyle name="常规 7 6" xfId="328"/>
    <cellStyle name="Title" xfId="329"/>
    <cellStyle name="常规 2" xfId="330"/>
    <cellStyle name="Total" xfId="331"/>
    <cellStyle name="Warning Text" xfId="332"/>
    <cellStyle name="常规 7 13" xfId="333"/>
    <cellStyle name="百分比 2" xfId="334"/>
    <cellStyle name="差 4" xfId="335"/>
    <cellStyle name="解释性文本 7" xfId="336"/>
    <cellStyle name="百分比 2 2" xfId="337"/>
    <cellStyle name="标题 10" xfId="338"/>
    <cellStyle name="强调文字颜色 2 7" xfId="339"/>
    <cellStyle name="百分比 2 2 2" xfId="340"/>
    <cellStyle name="百分比 3" xfId="341"/>
    <cellStyle name="差 5" xfId="342"/>
    <cellStyle name="百分比 5 2" xfId="343"/>
    <cellStyle name="标题 2 2" xfId="344"/>
    <cellStyle name="标题 1 2" xfId="345"/>
    <cellStyle name="常规 2 2 6" xfId="346"/>
    <cellStyle name="标题 1 2 2" xfId="347"/>
    <cellStyle name="标题 1 3" xfId="348"/>
    <cellStyle name="常规 2 2 7" xfId="349"/>
    <cellStyle name="好_阜成路西段请示初设概算上报" xfId="350"/>
    <cellStyle name="标题 1 4" xfId="351"/>
    <cellStyle name="常规 2 2 8" xfId="352"/>
    <cellStyle name="标题 1 5" xfId="353"/>
    <cellStyle name="常规 2 2 9" xfId="354"/>
    <cellStyle name="标题 1 6" xfId="355"/>
    <cellStyle name="常规 17 2" xfId="356"/>
    <cellStyle name="标题 1 7" xfId="357"/>
    <cellStyle name="常规 17 3" xfId="358"/>
    <cellStyle name="标题 2 2 2" xfId="359"/>
    <cellStyle name="常规 20 3" xfId="360"/>
    <cellStyle name="标题 2 3" xfId="361"/>
    <cellStyle name="标题 2 4" xfId="362"/>
    <cellStyle name="标题 2 5" xfId="363"/>
    <cellStyle name="标题 2 6" xfId="364"/>
    <cellStyle name="常规 18 2" xfId="365"/>
    <cellStyle name="标题 2 7" xfId="366"/>
    <cellStyle name="标题 3 2" xfId="367"/>
    <cellStyle name="标题 3 2 2" xfId="368"/>
    <cellStyle name="好 5" xfId="369"/>
    <cellStyle name="好_三环路内外环辅路（四通桥～蓟门桥） 2_周口店交通工程预算表" xfId="370"/>
    <cellStyle name="标题 3 3" xfId="371"/>
    <cellStyle name="标题 3 4" xfId="372"/>
    <cellStyle name="标题 3 5" xfId="373"/>
    <cellStyle name="差_总表及交通工程概算（紫竹院桥-四通桥）2013.3.6" xfId="374"/>
    <cellStyle name="标题 3 6" xfId="375"/>
    <cellStyle name="标题 3 7" xfId="376"/>
    <cellStyle name="标题 4 2" xfId="377"/>
    <cellStyle name="标题 4 3" xfId="378"/>
    <cellStyle name="汇总 2 2" xfId="379"/>
    <cellStyle name="标题 4 5" xfId="380"/>
    <cellStyle name="检查单元格 3" xfId="381"/>
    <cellStyle name="标题 4 6" xfId="382"/>
    <cellStyle name="检查单元格 4" xfId="383"/>
    <cellStyle name="标题 4 7" xfId="384"/>
    <cellStyle name="检查单元格 5" xfId="385"/>
    <cellStyle name="标题 5" xfId="386"/>
    <cellStyle name="标题 5 2" xfId="387"/>
    <cellStyle name="标题 6" xfId="388"/>
    <cellStyle name="常规 2_附表" xfId="389"/>
    <cellStyle name="标题 7" xfId="390"/>
    <cellStyle name="标题 8" xfId="391"/>
    <cellStyle name="常规 10 2" xfId="392"/>
    <cellStyle name="标题 9" xfId="393"/>
    <cellStyle name="常规 10 3" xfId="394"/>
    <cellStyle name="差 2" xfId="395"/>
    <cellStyle name="解释性文本 5" xfId="396"/>
    <cellStyle name="差 2 2" xfId="397"/>
    <cellStyle name="差 3" xfId="398"/>
    <cellStyle name="解释性文本 6" xfId="399"/>
    <cellStyle name="差_2013年三环辅路紫竹四通请示初设概算上报" xfId="400"/>
    <cellStyle name="汇总 2" xfId="401"/>
    <cellStyle name="差_Ls2006-117-01主要工程数量表-变" xfId="402"/>
    <cellStyle name="输入 5" xfId="403"/>
    <cellStyle name="差_公主坟总表及交通工程概算（新兴桥）" xfId="404"/>
    <cellStyle name="差_桥梁工程 蓟门桥 2" xfId="405"/>
    <cellStyle name="差_桥梁工程 蓟门桥 2_周口店交通工程预算表" xfId="406"/>
    <cellStyle name="差_桥梁工程 蓟门桥 3" xfId="407"/>
    <cellStyle name="常规 2 2 2" xfId="408"/>
    <cellStyle name="差_桥梁工程 蓟门桥 3_周口店交通工程预算表" xfId="409"/>
    <cellStyle name="常规 7 14" xfId="410"/>
    <cellStyle name="差_三环路内外环辅路（四通桥～蓟门桥） 2" xfId="411"/>
    <cellStyle name="差_三环路内外环辅路（四通桥～蓟门桥） 3" xfId="412"/>
    <cellStyle name="强调文字颜色 4 4" xfId="413"/>
    <cellStyle name="常规 10 2 2" xfId="414"/>
    <cellStyle name="常规 2 7" xfId="415"/>
    <cellStyle name="常规 11" xfId="416"/>
    <cellStyle name="常规 12" xfId="417"/>
    <cellStyle name="常规 12 2" xfId="418"/>
    <cellStyle name="常规 13" xfId="419"/>
    <cellStyle name="常规 14" xfId="420"/>
    <cellStyle name="常规 14 2" xfId="421"/>
    <cellStyle name="常规 14 3" xfId="422"/>
    <cellStyle name="常规 16" xfId="423"/>
    <cellStyle name="常规 21" xfId="424"/>
    <cellStyle name="常规 17" xfId="425"/>
    <cellStyle name="常规 22" xfId="426"/>
    <cellStyle name="常规 18" xfId="427"/>
    <cellStyle name="常规 23" xfId="428"/>
    <cellStyle name="常规 19" xfId="429"/>
    <cellStyle name="常规 2 2 11" xfId="430"/>
    <cellStyle name="常规 2 2 3" xfId="431"/>
    <cellStyle name="常规 2 2 5" xfId="432"/>
    <cellStyle name="输入 2" xfId="433"/>
    <cellStyle name="常规 2 8" xfId="434"/>
    <cellStyle name="输入 3" xfId="435"/>
    <cellStyle name="常规 2 9" xfId="436"/>
    <cellStyle name="常规 2 9 2 2 2" xfId="437"/>
    <cellStyle name="常规 20 2" xfId="438"/>
    <cellStyle name="强调文字颜色 6 7" xfId="439"/>
    <cellStyle name="常规 20 2 2" xfId="440"/>
    <cellStyle name="常规 20 3 2" xfId="441"/>
    <cellStyle name="常规 3 10" xfId="442"/>
    <cellStyle name="注释 6" xfId="443"/>
    <cellStyle name="常规 6 6" xfId="444"/>
    <cellStyle name="常规 3 11" xfId="445"/>
    <cellStyle name="常规 6 7" xfId="446"/>
    <cellStyle name="注释 7" xfId="447"/>
    <cellStyle name="常规 9 2 2" xfId="448"/>
    <cellStyle name="常规 3 12" xfId="449"/>
    <cellStyle name="常规 6 8" xfId="450"/>
    <cellStyle name="常规 3 13" xfId="451"/>
    <cellStyle name="常规 6 9" xfId="452"/>
    <cellStyle name="常规 3 15" xfId="453"/>
    <cellStyle name="常规 3 16" xfId="454"/>
    <cellStyle name="常规 3 16 2" xfId="455"/>
    <cellStyle name="常规 3 17" xfId="456"/>
    <cellStyle name="常规 3 18" xfId="457"/>
    <cellStyle name="常规 3 2 10" xfId="458"/>
    <cellStyle name="适中 4" xfId="459"/>
    <cellStyle name="常规 3 2 2" xfId="460"/>
    <cellStyle name="计算 7" xfId="461"/>
    <cellStyle name="适中 5" xfId="462"/>
    <cellStyle name="常规 3 2 3" xfId="463"/>
    <cellStyle name="好_桥梁工程 蓟门桥 2" xfId="464"/>
    <cellStyle name="常规 3 3" xfId="465"/>
    <cellStyle name="常规 3 3 2" xfId="466"/>
    <cellStyle name="常规 3 4" xfId="467"/>
    <cellStyle name="常规 3 5" xfId="468"/>
    <cellStyle name="常规 3 6" xfId="469"/>
    <cellStyle name="常规 3 7" xfId="470"/>
    <cellStyle name="常规 3 8" xfId="471"/>
    <cellStyle name="常规 3 9" xfId="472"/>
    <cellStyle name="常规 4 17" xfId="473"/>
    <cellStyle name="常规 4 2" xfId="474"/>
    <cellStyle name="常规 4 2 2" xfId="475"/>
    <cellStyle name="常规 4 4" xfId="476"/>
    <cellStyle name="常规 4 3" xfId="477"/>
    <cellStyle name="常规 4 5" xfId="478"/>
    <cellStyle name="常规 4 6" xfId="479"/>
    <cellStyle name="常规 4 7" xfId="480"/>
    <cellStyle name="常规 4 8" xfId="481"/>
    <cellStyle name="常规 4 9" xfId="482"/>
    <cellStyle name="常规 5 11" xfId="483"/>
    <cellStyle name="警告文本 4" xfId="484"/>
    <cellStyle name="常规 5 12" xfId="485"/>
    <cellStyle name="警告文本 5" xfId="486"/>
    <cellStyle name="常规 5 13" xfId="487"/>
    <cellStyle name="警告文本 6" xfId="488"/>
    <cellStyle name="常规 5 14" xfId="489"/>
    <cellStyle name="警告文本 7" xfId="490"/>
    <cellStyle name="常规 5 15" xfId="491"/>
    <cellStyle name="常规 5 3" xfId="492"/>
    <cellStyle name="常规 5 4" xfId="493"/>
    <cellStyle name="常规 5 5" xfId="494"/>
    <cellStyle name="常规 5 6" xfId="495"/>
    <cellStyle name="常规 5 8" xfId="496"/>
    <cellStyle name="常规 5 9" xfId="497"/>
    <cellStyle name="注释 2" xfId="498"/>
    <cellStyle name="常规 6 2" xfId="499"/>
    <cellStyle name="注释 3" xfId="500"/>
    <cellStyle name="常规 6 3" xfId="501"/>
    <cellStyle name="注释 4" xfId="502"/>
    <cellStyle name="常规 6 4" xfId="503"/>
    <cellStyle name="常规 7 10" xfId="504"/>
    <cellStyle name="常规 7 11" xfId="505"/>
    <cellStyle name="常规 7 12" xfId="506"/>
    <cellStyle name="常规 7 12 2" xfId="507"/>
    <cellStyle name="常规 7 5" xfId="508"/>
    <cellStyle name="常规 7 2" xfId="509"/>
    <cellStyle name="常规 7 4" xfId="510"/>
    <cellStyle name="常规 7 7" xfId="511"/>
    <cellStyle name="常规 7 8" xfId="512"/>
    <cellStyle name="常规 7 9" xfId="513"/>
    <cellStyle name="常规_滨榆东路EXCEL清单0908" xfId="514"/>
    <cellStyle name="超链接 2" xfId="515"/>
    <cellStyle name="好 2 2" xfId="516"/>
    <cellStyle name="好 6" xfId="517"/>
    <cellStyle name="好 7" xfId="518"/>
    <cellStyle name="好_公主坟环路初设概算上报" xfId="519"/>
    <cellStyle name="好_公主坟总表及交通工程概算（新兴桥）" xfId="520"/>
    <cellStyle name="好_公主坟总表及交通工程概算（新兴桥）_周口店交通工程预算表" xfId="521"/>
    <cellStyle name="检查单元格 6" xfId="522"/>
    <cellStyle name="好_桥梁工程 蓟门桥 3_周口店交通工程预算表" xfId="523"/>
    <cellStyle name="汇总 7" xfId="524"/>
    <cellStyle name="好_三环路内外环辅路（四通桥～蓟门桥） 3" xfId="525"/>
    <cellStyle name="好_三环路内外环辅路（四通桥～蓟门桥） 3_周口店交通工程预算表" xfId="526"/>
    <cellStyle name="好_总表及交通工程概算（紫竹院桥-四通桥）2013.3.6" xfId="527"/>
    <cellStyle name="好_总表及交通工程概算（紫竹院桥-四通桥）2013.3.6_周口店交通工程预算表" xfId="528"/>
    <cellStyle name="汇总 3" xfId="529"/>
    <cellStyle name="汇总 4" xfId="530"/>
    <cellStyle name="汇总 5" xfId="531"/>
    <cellStyle name="计算 6" xfId="532"/>
    <cellStyle name="适中 3" xfId="533"/>
    <cellStyle name="检查单元格 2 2" xfId="534"/>
    <cellStyle name="解释性文本 2" xfId="535"/>
    <cellStyle name="解释性文本 3" xfId="536"/>
    <cellStyle name="解释性文本 4" xfId="537"/>
    <cellStyle name="链接单元格 2" xfId="538"/>
    <cellStyle name="链接单元格 2 2" xfId="539"/>
    <cellStyle name="普通_Sheet1" xfId="540"/>
    <cellStyle name="千分位[0]_Sheet1" xfId="541"/>
    <cellStyle name="千分位_Sheet1" xfId="542"/>
    <cellStyle name="强调文字颜色 6 2 2" xfId="543"/>
    <cellStyle name="强调文字颜色 1 2 2" xfId="544"/>
    <cellStyle name="强调文字颜色 1 3" xfId="545"/>
    <cellStyle name="强调文字颜色 1 4" xfId="546"/>
    <cellStyle name="强调文字颜色 1 5" xfId="547"/>
    <cellStyle name="强调文字颜色 1 6" xfId="548"/>
    <cellStyle name="强调文字颜色 1 7" xfId="549"/>
    <cellStyle name="强调文字颜色 2 2" xfId="550"/>
    <cellStyle name="强调文字颜色 2 3" xfId="551"/>
    <cellStyle name="强调文字颜色 2 4" xfId="552"/>
    <cellStyle name="强调文字颜色 2 5" xfId="553"/>
    <cellStyle name="强调文字颜色 2 6" xfId="554"/>
    <cellStyle name="强调文字颜色 3 2" xfId="555"/>
    <cellStyle name="强调文字颜色 3 2 2" xfId="556"/>
    <cellStyle name="强调文字颜色 3 3" xfId="557"/>
    <cellStyle name="强调文字颜色 3 4" xfId="558"/>
    <cellStyle name="强调文字颜色 3 5" xfId="559"/>
    <cellStyle name="强调文字颜色 3 6" xfId="560"/>
    <cellStyle name="强调文字颜色 3 7" xfId="561"/>
    <cellStyle name="强调文字颜色 4 2 2" xfId="562"/>
    <cellStyle name="强调文字颜色 4 5" xfId="563"/>
    <cellStyle name="强调文字颜色 4 6" xfId="564"/>
    <cellStyle name="强调文字颜色 4 7" xfId="565"/>
    <cellStyle name="强调文字颜色 5 2" xfId="566"/>
    <cellStyle name="强调文字颜色 5 2 2" xfId="567"/>
    <cellStyle name="强调文字颜色 5 3" xfId="568"/>
    <cellStyle name="强调文字颜色 5 4" xfId="569"/>
    <cellStyle name="强调文字颜色 5 5" xfId="570"/>
    <cellStyle name="强调文字颜色 5 6" xfId="571"/>
    <cellStyle name="强调文字颜色 5 7" xfId="572"/>
    <cellStyle name="强调文字颜色 6 2" xfId="573"/>
    <cellStyle name="强调文字颜色 6 3" xfId="574"/>
    <cellStyle name="强调文字颜色 6 4" xfId="575"/>
    <cellStyle name="强调文字颜色 6 5" xfId="576"/>
    <cellStyle name="强调文字颜色 6 6" xfId="577"/>
    <cellStyle name="适中 2 2" xfId="578"/>
    <cellStyle name="输出 2 2" xfId="579"/>
    <cellStyle name="输出 3" xfId="580"/>
    <cellStyle name="输出 4" xfId="581"/>
    <cellStyle name="输出 5" xfId="582"/>
    <cellStyle name="输出 6" xfId="583"/>
    <cellStyle name="输出 7" xfId="584"/>
    <cellStyle name="输入 2 2" xfId="585"/>
    <cellStyle name="输入 4" xfId="586"/>
    <cellStyle name="输入 6" xfId="587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8201;&#27014;&#27827;&#30452;&#28192;&#27835;&#29702;&#24037;&#31243;\&#20013;&#30452;&#28192;-&#25253;&#21578;\S09036&#26124;&#24179;&#21306;&#28201;&#27014;&#27827;&#25903;&#27969;&#20013;&#30452;&#28192;&#27835;&#29702;&#24037;&#31243;&#21021;&#27493;&#35774;&#35745;&#27010;&#31639;&#35780;&#23457;&#31295;7.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评审对比表 (2)"/>
      <sheetName val="评审对比表"/>
      <sheetName val="与批复对比"/>
      <sheetName val="总表"/>
      <sheetName val="1 渠道工程"/>
      <sheetName val="2桥梁工程"/>
      <sheetName val="3景观工程"/>
      <sheetName val="4节制闸"/>
      <sheetName val="4橡胶坝"/>
      <sheetName val="5污水管线"/>
      <sheetName val="6管理房"/>
      <sheetName val="7绿化工程"/>
      <sheetName val="8金结"/>
      <sheetName val="9水机"/>
      <sheetName val="10电气"/>
      <sheetName val="11自动化"/>
      <sheetName val="水保"/>
      <sheetName val="环保"/>
      <sheetName val="11地下管线改移"/>
      <sheetName val="水保费"/>
      <sheetName val="环评费"/>
      <sheetName val="电缆单价"/>
      <sheetName val="绿化材料价"/>
      <sheetName val="2010-05"/>
      <sheetName val="建设单位管理费"/>
      <sheetName val="前期工作工程勘察收费"/>
      <sheetName val="勘察设计判断"/>
      <sheetName val="勘察"/>
      <sheetName val="设计"/>
      <sheetName val="前期工作咨询"/>
      <sheetName val="工程监理费"/>
      <sheetName val="招标代理服务收费"/>
      <sheetName val="施工人员意外伤害保险费"/>
      <sheetName val="单位"/>
      <sheetName val="常用项目"/>
      <sheetName val="报出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F18"/>
  <sheetViews>
    <sheetView showZeros="0" view="pageBreakPreview" zoomScale="115" zoomScaleNormal="100" topLeftCell="A5" workbookViewId="0">
      <selection activeCell="E13" sqref="E13"/>
    </sheetView>
  </sheetViews>
  <sheetFormatPr defaultColWidth="9" defaultRowHeight="15" outlineLevelCol="5"/>
  <cols>
    <col min="1" max="1" width="8.625" style="16" customWidth="1"/>
    <col min="2" max="2" width="34.5" style="16" customWidth="1"/>
    <col min="3" max="4" width="8.625" style="16" customWidth="1"/>
    <col min="5" max="5" width="10.625" style="53" customWidth="1"/>
    <col min="6" max="6" width="10.625" style="16" customWidth="1"/>
    <col min="7" max="16384" width="9" style="16"/>
  </cols>
  <sheetData>
    <row r="1" s="16" customFormat="1" ht="30" customHeight="1" spans="1:6">
      <c r="A1" s="54" t="s">
        <v>0</v>
      </c>
      <c r="B1" s="3"/>
      <c r="C1" s="3"/>
      <c r="D1" s="3"/>
      <c r="E1" s="3"/>
      <c r="F1" s="3"/>
    </row>
    <row r="2" s="16" customFormat="1" ht="24" customHeight="1" spans="1:6">
      <c r="A2" s="55" t="s">
        <v>1</v>
      </c>
      <c r="B2" s="55"/>
      <c r="C2" s="55"/>
      <c r="D2" s="55"/>
      <c r="E2" s="56" t="s">
        <v>2</v>
      </c>
      <c r="F2" s="57"/>
    </row>
    <row r="3" s="16" customFormat="1" ht="24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8" t="s">
        <v>7</v>
      </c>
      <c r="F3" s="5" t="s">
        <v>8</v>
      </c>
    </row>
    <row r="4" s="16" customFormat="1" ht="24" customHeight="1" spans="1:6">
      <c r="A4" s="59">
        <v>102</v>
      </c>
      <c r="B4" s="60" t="s">
        <v>9</v>
      </c>
      <c r="C4" s="61"/>
      <c r="D4" s="61"/>
      <c r="E4" s="58"/>
      <c r="F4" s="35"/>
    </row>
    <row r="5" s="16" customFormat="1" ht="24" customHeight="1" spans="1:6">
      <c r="A5" s="61" t="s">
        <v>10</v>
      </c>
      <c r="B5" s="60" t="s">
        <v>11</v>
      </c>
      <c r="C5" s="61" t="s">
        <v>12</v>
      </c>
      <c r="D5" s="59">
        <v>1</v>
      </c>
      <c r="E5" s="62"/>
      <c r="F5" s="35">
        <f>ROUND(D5*E5,0)</f>
        <v>0</v>
      </c>
    </row>
    <row r="6" s="16" customFormat="1" ht="24" customHeight="1" spans="1:6">
      <c r="A6" s="61" t="s">
        <v>13</v>
      </c>
      <c r="B6" s="60" t="s">
        <v>14</v>
      </c>
      <c r="C6" s="61" t="s">
        <v>12</v>
      </c>
      <c r="D6" s="59">
        <v>1</v>
      </c>
      <c r="E6" s="62"/>
      <c r="F6" s="35">
        <f t="shared" ref="F5:F7" si="0">ROUND(D6*E6,0)</f>
        <v>0</v>
      </c>
    </row>
    <row r="7" s="16" customFormat="1" ht="24" customHeight="1" spans="1:6">
      <c r="A7" s="5" t="s">
        <v>15</v>
      </c>
      <c r="B7" s="13" t="s">
        <v>16</v>
      </c>
      <c r="C7" s="5" t="s">
        <v>12</v>
      </c>
      <c r="D7" s="63">
        <v>1</v>
      </c>
      <c r="E7" s="64">
        <v>84549</v>
      </c>
      <c r="F7" s="35">
        <f t="shared" si="0"/>
        <v>84549</v>
      </c>
    </row>
    <row r="8" s="16" customFormat="1" ht="24" customHeight="1" spans="1:6">
      <c r="A8" s="59">
        <v>103</v>
      </c>
      <c r="B8" s="60" t="s">
        <v>17</v>
      </c>
      <c r="C8" s="61"/>
      <c r="D8" s="61"/>
      <c r="E8" s="58"/>
      <c r="F8" s="35"/>
    </row>
    <row r="9" s="16" customFormat="1" ht="35" customHeight="1" spans="1:6">
      <c r="A9" s="61" t="s">
        <v>18</v>
      </c>
      <c r="B9" s="60" t="s">
        <v>19</v>
      </c>
      <c r="C9" s="61" t="s">
        <v>12</v>
      </c>
      <c r="D9" s="59">
        <v>1</v>
      </c>
      <c r="E9" s="62"/>
      <c r="F9" s="35">
        <f>ROUND(D9*E9,0)</f>
        <v>0</v>
      </c>
    </row>
    <row r="10" s="16" customFormat="1" ht="24" customHeight="1" spans="1:6">
      <c r="A10" s="61" t="s">
        <v>20</v>
      </c>
      <c r="B10" s="60" t="s">
        <v>21</v>
      </c>
      <c r="C10" s="61" t="s">
        <v>12</v>
      </c>
      <c r="D10" s="59">
        <v>1</v>
      </c>
      <c r="E10" s="62"/>
      <c r="F10" s="35">
        <f t="shared" ref="F10:F15" si="1">ROUND(D10*E10,0)</f>
        <v>0</v>
      </c>
    </row>
    <row r="11" s="16" customFormat="1" ht="24" customHeight="1" spans="1:6">
      <c r="A11" s="61" t="s">
        <v>22</v>
      </c>
      <c r="B11" s="60" t="s">
        <v>23</v>
      </c>
      <c r="C11" s="61" t="s">
        <v>12</v>
      </c>
      <c r="D11" s="59">
        <v>1</v>
      </c>
      <c r="E11" s="62"/>
      <c r="F11" s="35">
        <f t="shared" si="1"/>
        <v>0</v>
      </c>
    </row>
    <row r="12" s="16" customFormat="1" ht="24" customHeight="1" spans="1:6">
      <c r="A12" s="61" t="s">
        <v>24</v>
      </c>
      <c r="B12" s="60" t="s">
        <v>25</v>
      </c>
      <c r="C12" s="61" t="s">
        <v>12</v>
      </c>
      <c r="D12" s="59">
        <v>1</v>
      </c>
      <c r="E12" s="62"/>
      <c r="F12" s="35">
        <f t="shared" si="1"/>
        <v>0</v>
      </c>
    </row>
    <row r="13" s="16" customFormat="1" ht="24" customHeight="1" spans="1:6">
      <c r="A13" s="61" t="s">
        <v>26</v>
      </c>
      <c r="B13" s="60" t="s">
        <v>27</v>
      </c>
      <c r="C13" s="61" t="s">
        <v>12</v>
      </c>
      <c r="D13" s="59">
        <v>1</v>
      </c>
      <c r="E13" s="62"/>
      <c r="F13" s="35">
        <f t="shared" si="1"/>
        <v>0</v>
      </c>
    </row>
    <row r="14" s="16" customFormat="1" ht="24" customHeight="1" spans="1:6">
      <c r="A14" s="59">
        <v>104</v>
      </c>
      <c r="B14" s="60" t="s">
        <v>28</v>
      </c>
      <c r="C14" s="61"/>
      <c r="D14" s="59"/>
      <c r="E14" s="63"/>
      <c r="F14" s="35"/>
    </row>
    <row r="15" s="16" customFormat="1" ht="24" customHeight="1" spans="1:6">
      <c r="A15" s="61" t="s">
        <v>29</v>
      </c>
      <c r="B15" s="60" t="s">
        <v>28</v>
      </c>
      <c r="C15" s="61" t="s">
        <v>12</v>
      </c>
      <c r="D15" s="59">
        <v>1</v>
      </c>
      <c r="E15" s="62"/>
      <c r="F15" s="35">
        <f t="shared" si="1"/>
        <v>0</v>
      </c>
    </row>
    <row r="16" s="16" customFormat="1" ht="30" customHeight="1" spans="1:6">
      <c r="A16" s="42" t="s">
        <v>30</v>
      </c>
      <c r="B16" s="43"/>
      <c r="C16" s="43"/>
      <c r="D16" s="65">
        <f>SUM(F4:F15)</f>
        <v>84549</v>
      </c>
      <c r="E16" s="45" t="s">
        <v>31</v>
      </c>
      <c r="F16" s="46"/>
    </row>
    <row r="17" ht="14.25" spans="1:6">
      <c r="A17" s="66"/>
      <c r="B17" s="66"/>
      <c r="C17" s="66"/>
      <c r="D17" s="66"/>
      <c r="E17" s="67"/>
      <c r="F17" s="66"/>
    </row>
    <row r="18" ht="14.25" spans="1:6">
      <c r="A18" s="66"/>
      <c r="B18" s="66"/>
      <c r="C18" s="66"/>
      <c r="D18" s="66"/>
      <c r="E18" s="67"/>
      <c r="F18" s="66"/>
    </row>
  </sheetData>
  <sheetProtection password="DA22" sheet="1" selectLockedCells="1"/>
  <protectedRanges>
    <protectedRange sqref="$A17:$XFD1048576 G15:XFD16 E15 G12:XFD14 E12:E13 G9:XFD11 E9:E11 G7:XFD8 G5:XFD6 E5:E6 G1:XFD4" name="区域2"/>
    <protectedRange sqref="$A17:$XFD1048576 G16:XFD16 G15:XFD15 E15 G14:XFD14 G9:XFD13 E9:E13 G8:XFD8 G7:XFD7 G5:XFD6 E5:E6 G1:XFD4" name="区域3"/>
    <protectedRange sqref="$A17:$XFD1048576 G16:XFD16 G15:XFD15 E15 G14:XFD14 G9:XFD13 E9:E13 G7:XFD8 G5:XFD6 E5:E6 G1:XFD4" name="区域4"/>
    <protectedRange sqref="$A17:$XFD1048576 G5:XFD16 E15 E9:E13 E5:E6 G1:XFD4" name="区域5"/>
    <protectedRange sqref="$A17:$XFD1048576 G16:XFD16 G15:XFD15 E15 G14:XFD14 G12:XFD13 E12:E13 G9:XFD11 E9:E11 G8:XFD8 G7:XFD7 G5:XFD6 E5:E6 G1:XFD4" name="区域6"/>
  </protectedRanges>
  <mergeCells count="4">
    <mergeCell ref="A1:F1"/>
    <mergeCell ref="A2:D2"/>
    <mergeCell ref="E2:F2"/>
    <mergeCell ref="A16:C16"/>
  </mergeCells>
  <pageMargins left="0.748031496062992" right="0.748031496062992" top="0.984251968503937" bottom="0.984251968503937" header="0.511811023622047" footer="0.511811023622047"/>
  <pageSetup paperSize="9" scale="9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M27"/>
  <sheetViews>
    <sheetView showZeros="0" view="pageBreakPreview" zoomScale="115" zoomScaleNormal="100" topLeftCell="A2" workbookViewId="0">
      <selection activeCell="E23" sqref="E23"/>
    </sheetView>
  </sheetViews>
  <sheetFormatPr defaultColWidth="9" defaultRowHeight="15"/>
  <cols>
    <col min="1" max="1" width="8.625" style="18" customWidth="1"/>
    <col min="2" max="2" width="30.625" style="17" customWidth="1"/>
    <col min="3" max="3" width="8.625" style="17" customWidth="1"/>
    <col min="4" max="4" width="10.625" style="19" customWidth="1"/>
    <col min="5" max="5" width="10.625" style="20" customWidth="1"/>
    <col min="6" max="6" width="10.625" style="17" customWidth="1"/>
    <col min="7" max="189" width="9" style="17" customWidth="1"/>
    <col min="190" max="16384" width="9" style="16"/>
  </cols>
  <sheetData>
    <row r="1" s="16" customFormat="1" ht="30" customHeight="1" spans="1:6">
      <c r="A1" s="48" t="s">
        <v>32</v>
      </c>
      <c r="B1" s="23"/>
      <c r="C1" s="23"/>
      <c r="D1" s="23"/>
      <c r="E1" s="23"/>
      <c r="F1" s="23"/>
    </row>
    <row r="2" s="16" customFormat="1" ht="24" customHeight="1" spans="1:6">
      <c r="A2" s="24" t="str">
        <f>'100章'!A2</f>
        <v>工程名称：延庆区永艾路（K3+000-K8+733）中修工程</v>
      </c>
      <c r="B2" s="25"/>
      <c r="C2" s="25"/>
      <c r="D2" s="25"/>
      <c r="E2" s="26" t="s">
        <v>2</v>
      </c>
      <c r="F2" s="26"/>
    </row>
    <row r="3" s="16" customFormat="1" ht="24" customHeight="1" spans="1:189">
      <c r="A3" s="27" t="s">
        <v>3</v>
      </c>
      <c r="B3" s="28" t="s">
        <v>4</v>
      </c>
      <c r="C3" s="28" t="s">
        <v>5</v>
      </c>
      <c r="D3" s="28" t="s">
        <v>6</v>
      </c>
      <c r="E3" s="29" t="s">
        <v>7</v>
      </c>
      <c r="F3" s="28" t="s">
        <v>8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</row>
    <row r="4" s="17" customFormat="1" ht="24" customHeight="1" spans="1:195">
      <c r="A4" s="49" t="s">
        <v>33</v>
      </c>
      <c r="B4" s="30" t="s">
        <v>34</v>
      </c>
      <c r="C4" s="31"/>
      <c r="D4" s="32"/>
      <c r="E4" s="29"/>
      <c r="F4" s="33"/>
      <c r="GH4" s="16"/>
      <c r="GI4" s="16"/>
      <c r="GJ4" s="16"/>
      <c r="GK4" s="16"/>
      <c r="GL4" s="16"/>
      <c r="GM4" s="16"/>
    </row>
    <row r="5" s="17" customFormat="1" ht="24" customHeight="1" spans="1:195">
      <c r="A5" s="50" t="s">
        <v>35</v>
      </c>
      <c r="B5" s="34" t="s">
        <v>36</v>
      </c>
      <c r="C5" s="31"/>
      <c r="D5" s="32"/>
      <c r="E5" s="29"/>
      <c r="F5" s="33"/>
      <c r="GH5" s="16"/>
      <c r="GI5" s="16"/>
      <c r="GJ5" s="16"/>
      <c r="GK5" s="16"/>
      <c r="GL5" s="16"/>
      <c r="GM5" s="16"/>
    </row>
    <row r="6" s="17" customFormat="1" ht="24" customHeight="1" spans="1:195">
      <c r="A6" s="6" t="s">
        <v>37</v>
      </c>
      <c r="B6" s="34" t="s">
        <v>38</v>
      </c>
      <c r="C6" s="41" t="s">
        <v>39</v>
      </c>
      <c r="D6" s="32">
        <v>70.5</v>
      </c>
      <c r="E6" s="36"/>
      <c r="F6" s="35">
        <f>ROUND(D6*E6,0)</f>
        <v>0</v>
      </c>
      <c r="GH6" s="16"/>
      <c r="GI6" s="16"/>
      <c r="GJ6" s="16"/>
      <c r="GK6" s="16"/>
      <c r="GL6" s="16"/>
      <c r="GM6" s="16"/>
    </row>
    <row r="7" s="17" customFormat="1" ht="24" customHeight="1" spans="1:195">
      <c r="A7" s="6" t="s">
        <v>40</v>
      </c>
      <c r="B7" s="34" t="s">
        <v>41</v>
      </c>
      <c r="C7" s="41" t="s">
        <v>39</v>
      </c>
      <c r="D7" s="32">
        <v>35017</v>
      </c>
      <c r="E7" s="36"/>
      <c r="F7" s="35">
        <f t="shared" ref="F7:F23" si="0">ROUND(D7*E7,0)</f>
        <v>0</v>
      </c>
      <c r="GH7" s="16"/>
      <c r="GI7" s="16"/>
      <c r="GJ7" s="16"/>
      <c r="GK7" s="16"/>
      <c r="GL7" s="16"/>
      <c r="GM7" s="16"/>
    </row>
    <row r="8" s="17" customFormat="1" ht="24" customHeight="1" spans="1:195">
      <c r="A8" s="6" t="s">
        <v>42</v>
      </c>
      <c r="B8" s="34" t="s">
        <v>43</v>
      </c>
      <c r="C8" s="41" t="s">
        <v>39</v>
      </c>
      <c r="D8" s="32">
        <v>15240</v>
      </c>
      <c r="E8" s="36"/>
      <c r="F8" s="35">
        <f t="shared" si="0"/>
        <v>0</v>
      </c>
      <c r="GH8" s="16"/>
      <c r="GI8" s="16"/>
      <c r="GJ8" s="16"/>
      <c r="GK8" s="16"/>
      <c r="GL8" s="16"/>
      <c r="GM8" s="16"/>
    </row>
    <row r="9" s="17" customFormat="1" ht="24" customHeight="1" spans="1:195">
      <c r="A9" s="6" t="s">
        <v>44</v>
      </c>
      <c r="B9" s="34" t="s">
        <v>45</v>
      </c>
      <c r="C9" s="41" t="s">
        <v>46</v>
      </c>
      <c r="D9" s="32">
        <v>3.36</v>
      </c>
      <c r="E9" s="36"/>
      <c r="F9" s="35">
        <f t="shared" si="0"/>
        <v>0</v>
      </c>
      <c r="GH9" s="16"/>
      <c r="GI9" s="16"/>
      <c r="GJ9" s="16"/>
      <c r="GK9" s="16"/>
      <c r="GL9" s="16"/>
      <c r="GM9" s="16"/>
    </row>
    <row r="10" s="17" customFormat="1" ht="24" customHeight="1" spans="1:195">
      <c r="A10" s="6" t="s">
        <v>47</v>
      </c>
      <c r="B10" s="34" t="s">
        <v>48</v>
      </c>
      <c r="C10" s="41"/>
      <c r="D10" s="32"/>
      <c r="E10" s="40"/>
      <c r="F10" s="35">
        <f t="shared" si="0"/>
        <v>0</v>
      </c>
      <c r="GH10" s="16"/>
      <c r="GI10" s="16"/>
      <c r="GJ10" s="16"/>
      <c r="GK10" s="16"/>
      <c r="GL10" s="16"/>
      <c r="GM10" s="16"/>
    </row>
    <row r="11" s="17" customFormat="1" ht="28" customHeight="1" spans="1:195">
      <c r="A11" s="6" t="s">
        <v>37</v>
      </c>
      <c r="B11" s="34" t="s">
        <v>49</v>
      </c>
      <c r="C11" s="41" t="s">
        <v>46</v>
      </c>
      <c r="D11" s="32">
        <v>113.28</v>
      </c>
      <c r="E11" s="36"/>
      <c r="F11" s="35">
        <f t="shared" si="0"/>
        <v>0</v>
      </c>
      <c r="GH11" s="16"/>
      <c r="GI11" s="16"/>
      <c r="GJ11" s="16"/>
      <c r="GK11" s="16"/>
      <c r="GL11" s="16"/>
      <c r="GM11" s="16"/>
    </row>
    <row r="12" s="17" customFormat="1" ht="24" customHeight="1" spans="1:195">
      <c r="A12" s="6" t="s">
        <v>40</v>
      </c>
      <c r="B12" s="34" t="s">
        <v>50</v>
      </c>
      <c r="C12" s="41" t="s">
        <v>51</v>
      </c>
      <c r="D12" s="32">
        <v>10800.7</v>
      </c>
      <c r="E12" s="36"/>
      <c r="F12" s="35">
        <f t="shared" si="0"/>
        <v>0</v>
      </c>
      <c r="GH12" s="16"/>
      <c r="GI12" s="16"/>
      <c r="GJ12" s="16"/>
      <c r="GK12" s="16"/>
      <c r="GL12" s="16"/>
      <c r="GM12" s="16"/>
    </row>
    <row r="13" s="17" customFormat="1" ht="24" customHeight="1" spans="1:195">
      <c r="A13" s="6" t="s">
        <v>52</v>
      </c>
      <c r="B13" s="34" t="s">
        <v>53</v>
      </c>
      <c r="C13" s="41"/>
      <c r="D13" s="32"/>
      <c r="E13" s="40"/>
      <c r="F13" s="35">
        <f t="shared" si="0"/>
        <v>0</v>
      </c>
      <c r="GH13" s="16"/>
      <c r="GI13" s="16"/>
      <c r="GJ13" s="16"/>
      <c r="GK13" s="16"/>
      <c r="GL13" s="16"/>
      <c r="GM13" s="16"/>
    </row>
    <row r="14" s="17" customFormat="1" ht="24" customHeight="1" spans="1:195">
      <c r="A14" s="6" t="s">
        <v>37</v>
      </c>
      <c r="B14" s="34" t="s">
        <v>54</v>
      </c>
      <c r="C14" s="41" t="s">
        <v>55</v>
      </c>
      <c r="D14" s="32">
        <v>3715.4</v>
      </c>
      <c r="E14" s="36"/>
      <c r="F14" s="35">
        <f t="shared" si="0"/>
        <v>0</v>
      </c>
      <c r="GH14" s="16"/>
      <c r="GI14" s="16"/>
      <c r="GJ14" s="16"/>
      <c r="GK14" s="16"/>
      <c r="GL14" s="16"/>
      <c r="GM14" s="16"/>
    </row>
    <row r="15" s="17" customFormat="1" ht="24" customHeight="1" spans="1:195">
      <c r="A15" s="6" t="s">
        <v>56</v>
      </c>
      <c r="B15" s="34" t="s">
        <v>57</v>
      </c>
      <c r="C15" s="41"/>
      <c r="D15" s="32"/>
      <c r="E15" s="40"/>
      <c r="F15" s="35">
        <f t="shared" si="0"/>
        <v>0</v>
      </c>
      <c r="GH15" s="16"/>
      <c r="GI15" s="16"/>
      <c r="GJ15" s="16"/>
      <c r="GK15" s="16"/>
      <c r="GL15" s="16"/>
      <c r="GM15" s="16"/>
    </row>
    <row r="16" s="17" customFormat="1" ht="24" customHeight="1" spans="1:195">
      <c r="A16" s="6" t="s">
        <v>58</v>
      </c>
      <c r="B16" s="34" t="s">
        <v>59</v>
      </c>
      <c r="C16" s="41"/>
      <c r="D16" s="32"/>
      <c r="E16" s="40"/>
      <c r="F16" s="35">
        <f t="shared" si="0"/>
        <v>0</v>
      </c>
      <c r="GH16" s="16"/>
      <c r="GI16" s="16"/>
      <c r="GJ16" s="16"/>
      <c r="GK16" s="16"/>
      <c r="GL16" s="16"/>
      <c r="GM16" s="16"/>
    </row>
    <row r="17" s="17" customFormat="1" ht="24" customHeight="1" spans="1:195">
      <c r="A17" s="6" t="s">
        <v>37</v>
      </c>
      <c r="B17" s="34" t="s">
        <v>60</v>
      </c>
      <c r="C17" s="41" t="s">
        <v>46</v>
      </c>
      <c r="D17" s="32">
        <v>247</v>
      </c>
      <c r="E17" s="36"/>
      <c r="F17" s="35">
        <f t="shared" si="0"/>
        <v>0</v>
      </c>
      <c r="GH17" s="16"/>
      <c r="GI17" s="16"/>
      <c r="GJ17" s="16"/>
      <c r="GK17" s="16"/>
      <c r="GL17" s="16"/>
      <c r="GM17" s="16"/>
    </row>
    <row r="18" s="17" customFormat="1" ht="24" customHeight="1" spans="1:195">
      <c r="A18" s="50" t="s">
        <v>61</v>
      </c>
      <c r="B18" s="34" t="s">
        <v>62</v>
      </c>
      <c r="C18" s="41"/>
      <c r="D18" s="32"/>
      <c r="E18" s="28"/>
      <c r="F18" s="35">
        <f t="shared" si="0"/>
        <v>0</v>
      </c>
      <c r="GH18" s="16"/>
      <c r="GI18" s="16"/>
      <c r="GJ18" s="16"/>
      <c r="GK18" s="16"/>
      <c r="GL18" s="16"/>
      <c r="GM18" s="16"/>
    </row>
    <row r="19" s="17" customFormat="1" ht="24" customHeight="1" spans="1:195">
      <c r="A19" s="51" t="s">
        <v>63</v>
      </c>
      <c r="B19" s="34" t="s">
        <v>64</v>
      </c>
      <c r="C19" s="41"/>
      <c r="D19" s="32"/>
      <c r="E19" s="40"/>
      <c r="F19" s="35">
        <f t="shared" si="0"/>
        <v>0</v>
      </c>
      <c r="GH19" s="16"/>
      <c r="GI19" s="16"/>
      <c r="GJ19" s="16"/>
      <c r="GK19" s="16"/>
      <c r="GL19" s="16"/>
      <c r="GM19" s="16"/>
    </row>
    <row r="20" s="17" customFormat="1" ht="24" customHeight="1" spans="1:195">
      <c r="A20" s="51" t="s">
        <v>37</v>
      </c>
      <c r="B20" s="34" t="s">
        <v>65</v>
      </c>
      <c r="C20" s="41" t="s">
        <v>46</v>
      </c>
      <c r="D20" s="32">
        <v>26</v>
      </c>
      <c r="E20" s="36"/>
      <c r="F20" s="35">
        <f t="shared" si="0"/>
        <v>0</v>
      </c>
      <c r="GH20" s="16"/>
      <c r="GI20" s="16"/>
      <c r="GJ20" s="16"/>
      <c r="GK20" s="16"/>
      <c r="GL20" s="16"/>
      <c r="GM20" s="16"/>
    </row>
    <row r="21" s="17" customFormat="1" ht="24" customHeight="1" spans="1:195">
      <c r="A21" s="52" t="s">
        <v>66</v>
      </c>
      <c r="B21" s="34" t="s">
        <v>67</v>
      </c>
      <c r="C21" s="41"/>
      <c r="D21" s="32"/>
      <c r="E21" s="40"/>
      <c r="F21" s="35">
        <f t="shared" si="0"/>
        <v>0</v>
      </c>
      <c r="GH21" s="16"/>
      <c r="GI21" s="16"/>
      <c r="GJ21" s="16"/>
      <c r="GK21" s="16"/>
      <c r="GL21" s="16"/>
      <c r="GM21" s="16"/>
    </row>
    <row r="22" s="17" customFormat="1" ht="24" customHeight="1" spans="1:195">
      <c r="A22" s="52" t="s">
        <v>68</v>
      </c>
      <c r="B22" s="34" t="s">
        <v>69</v>
      </c>
      <c r="C22" s="41"/>
      <c r="D22" s="32"/>
      <c r="E22" s="40"/>
      <c r="F22" s="35">
        <f t="shared" si="0"/>
        <v>0</v>
      </c>
      <c r="GH22" s="16"/>
      <c r="GI22" s="16"/>
      <c r="GJ22" s="16"/>
      <c r="GK22" s="16"/>
      <c r="GL22" s="16"/>
      <c r="GM22" s="16"/>
    </row>
    <row r="23" s="17" customFormat="1" ht="24" customHeight="1" spans="1:195">
      <c r="A23" s="52" t="s">
        <v>70</v>
      </c>
      <c r="B23" s="34" t="s">
        <v>71</v>
      </c>
      <c r="C23" s="41" t="s">
        <v>51</v>
      </c>
      <c r="D23" s="32">
        <v>566.4</v>
      </c>
      <c r="E23" s="36"/>
      <c r="F23" s="35">
        <f t="shared" si="0"/>
        <v>0</v>
      </c>
      <c r="GH23" s="16"/>
      <c r="GI23" s="16"/>
      <c r="GJ23" s="16"/>
      <c r="GK23" s="16"/>
      <c r="GL23" s="16"/>
      <c r="GM23" s="16"/>
    </row>
    <row r="24" s="16" customFormat="1" ht="24" customHeight="1" spans="1:6">
      <c r="A24" s="42" t="s">
        <v>72</v>
      </c>
      <c r="B24" s="43"/>
      <c r="C24" s="43"/>
      <c r="D24" s="44">
        <f>SUM(F4:F23)</f>
        <v>0</v>
      </c>
      <c r="E24" s="45" t="s">
        <v>31</v>
      </c>
      <c r="F24" s="46"/>
    </row>
    <row r="27" spans="6:6">
      <c r="F27" s="20"/>
    </row>
  </sheetData>
  <sheetProtection password="DA22" sheet="1" selectLockedCells="1"/>
  <protectedRanges>
    <protectedRange sqref="$A25:$XFD1048576 G24:XFD24 G20:XFD20 E20 G18:XFD19 G17:XFD17 E17 G15:XFD16 G14:XFD14 E14 G13:XFD13 G11:XFD12 E11:E12 G10:XFD10 G6:XFD9 E6:E9 G1:XFD5" name="区域3"/>
    <protectedRange sqref="$A25:$XFD1048576 G24:XFD24 G23:XFD23 E23 G22:XFD22 G21:XFD21 G20:XFD20 E20 G18:XFD19 G17:XFD17 E17 G16:XFD16 G15:XFD15 G14:XFD14 E14 G13:XFD13 G11:XFD12 E11:E12 G10:XFD10 G6:XFD9 E6:E9 G1:XFD5" name="区域2"/>
    <protectedRange sqref="$A25:$XFD1048576 G24:XFD24 G23:XFD23 E23 G22:XFD22 G21:XFD21 G20:XFD20 E20 G19:XFD19 G18:XFD18 G17:XFD17 E17 G16:XFD16 G15:XFD15 G14:XFD14 E14 G13:XFD13 G11:XFD12 E11:E12 G10:XFD10 G6:XFD9 E6:E9 G1:XFD5" name="区域4"/>
    <protectedRange sqref="$A25:$XFD1048576 G24:XFD24 G23:XFD23 E23 G21:XFD22 G20:XFD20 E20 G19:XFD19 G18:XFD18 G17:XFD17 E17 G15:XFD16 G14:XFD14 E14 G13:XFD13 G11:XFD12 E11:E12 G10:XFD10 G6:XFD9 E6:E9 G1:XFD5" name="区域5"/>
    <protectedRange sqref="$A25:$XFD1048576 G24:XFD24 G23:XFD23 E23 G22:XFD22 G21:XFD21 G20:XFD20 E20 G19:XFD19 G18:XFD18 G17:XFD17 E17 G16:XFD16 G15:XFD15 G14:XFD14 E14 G13:XFD13 G11:XFD12 E11:E12 G10:XFD10 G6:XFD9 E6:E9 G1:XFD5" name="区域6"/>
    <protectedRange sqref="$A25:$XFD1048576 G24:XFD24 G23:XFD23 E23 G22:XFD22 G21:XFD21 G20:XFD20 E20 G19:XFD19 G18:XFD18 G17:XFD17 E17 G16:XFD16 G15:XFD15 G14:XFD14 E14 G13:XFD13 G11:XFD12 E11:E12 G10:XFD10 G6:XFD9 E6:E9 G1:XFD5" name="区域7"/>
    <protectedRange sqref="$A25:$XFD1048576 G24:XFD24 G23:XFD23 E23 G22:XFD22 G21:XFD21 G20:XFD20 E20 G19:XFD19 G18:XFD18 G17:XFD17 E17 G16:XFD16 G15:XFD15 G14:XFD14 E14 G13:XFD13 G11:XFD12 E11:E12 G10:XFD10 G6:XFD9 E6:E9 G1:XFD5" name="区域8"/>
  </protectedRanges>
  <mergeCells count="4">
    <mergeCell ref="A1:F1"/>
    <mergeCell ref="A2:D2"/>
    <mergeCell ref="E2:F2"/>
    <mergeCell ref="A24:C24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M29"/>
  <sheetViews>
    <sheetView showZeros="0" view="pageBreakPreview" zoomScale="145" zoomScaleNormal="100" workbookViewId="0">
      <selection activeCell="E25" sqref="E25"/>
    </sheetView>
  </sheetViews>
  <sheetFormatPr defaultColWidth="9" defaultRowHeight="15"/>
  <cols>
    <col min="1" max="1" width="8.625" style="18" customWidth="1"/>
    <col min="2" max="2" width="28.625" style="17" customWidth="1"/>
    <col min="3" max="3" width="8.625" style="17" customWidth="1"/>
    <col min="4" max="4" width="10.625" style="19" customWidth="1"/>
    <col min="5" max="5" width="10.625" style="20" customWidth="1"/>
    <col min="6" max="6" width="10" style="17" customWidth="1"/>
    <col min="7" max="189" width="9" style="17" customWidth="1"/>
    <col min="190" max="16384" width="9" style="16"/>
  </cols>
  <sheetData>
    <row r="1" s="16" customFormat="1" ht="30" customHeight="1" spans="1:6">
      <c r="A1" s="21" t="s">
        <v>73</v>
      </c>
      <c r="B1" s="22"/>
      <c r="C1" s="23"/>
      <c r="D1" s="23"/>
      <c r="E1" s="23"/>
      <c r="F1" s="23"/>
    </row>
    <row r="2" s="16" customFormat="1" ht="24" customHeight="1" spans="1:6">
      <c r="A2" s="24" t="str">
        <f>'100章'!A2</f>
        <v>工程名称：延庆区永艾路（K3+000-K8+733）中修工程</v>
      </c>
      <c r="B2" s="25"/>
      <c r="C2" s="25"/>
      <c r="D2" s="25"/>
      <c r="E2" s="26" t="s">
        <v>2</v>
      </c>
      <c r="F2" s="26"/>
    </row>
    <row r="3" s="16" customFormat="1" ht="24" customHeight="1" spans="1:189">
      <c r="A3" s="27" t="s">
        <v>3</v>
      </c>
      <c r="B3" s="28" t="s">
        <v>4</v>
      </c>
      <c r="C3" s="28" t="s">
        <v>5</v>
      </c>
      <c r="D3" s="28" t="s">
        <v>6</v>
      </c>
      <c r="E3" s="29" t="s">
        <v>7</v>
      </c>
      <c r="F3" s="28" t="s">
        <v>8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</row>
    <row r="4" s="17" customFormat="1" ht="24" customHeight="1" spans="1:195">
      <c r="A4" s="6" t="s">
        <v>74</v>
      </c>
      <c r="B4" s="30" t="s">
        <v>75</v>
      </c>
      <c r="C4" s="31"/>
      <c r="D4" s="32"/>
      <c r="E4" s="29"/>
      <c r="F4" s="33"/>
      <c r="GH4" s="16"/>
      <c r="GI4" s="16"/>
      <c r="GJ4" s="16"/>
      <c r="GK4" s="16"/>
      <c r="GL4" s="16"/>
      <c r="GM4" s="16"/>
    </row>
    <row r="5" s="17" customFormat="1" ht="24" customHeight="1" spans="1:195">
      <c r="A5" s="6" t="s">
        <v>76</v>
      </c>
      <c r="B5" s="34" t="s">
        <v>77</v>
      </c>
      <c r="C5" s="31"/>
      <c r="D5" s="32"/>
      <c r="E5" s="28"/>
      <c r="F5" s="35"/>
      <c r="GH5" s="16"/>
      <c r="GI5" s="16"/>
      <c r="GJ5" s="16"/>
      <c r="GK5" s="16"/>
      <c r="GL5" s="16"/>
      <c r="GM5" s="16"/>
    </row>
    <row r="6" s="17" customFormat="1" ht="24" customHeight="1" spans="1:195">
      <c r="A6" s="6" t="s">
        <v>37</v>
      </c>
      <c r="B6" s="34" t="s">
        <v>78</v>
      </c>
      <c r="C6" s="6" t="s">
        <v>39</v>
      </c>
      <c r="D6" s="32">
        <v>15350.7</v>
      </c>
      <c r="E6" s="36"/>
      <c r="F6" s="35">
        <f>ROUND(D6*E6,0)</f>
        <v>0</v>
      </c>
      <c r="GH6" s="16"/>
      <c r="GI6" s="16"/>
      <c r="GJ6" s="16"/>
      <c r="GK6" s="16"/>
      <c r="GL6" s="16"/>
      <c r="GM6" s="16"/>
    </row>
    <row r="7" s="17" customFormat="1" ht="24" customHeight="1" spans="1:195">
      <c r="A7" s="6" t="s">
        <v>79</v>
      </c>
      <c r="B7" s="34" t="s">
        <v>80</v>
      </c>
      <c r="C7" s="31"/>
      <c r="D7" s="32"/>
      <c r="E7" s="29"/>
      <c r="F7" s="35"/>
      <c r="GH7" s="16"/>
      <c r="GI7" s="16"/>
      <c r="GJ7" s="16"/>
      <c r="GK7" s="16"/>
      <c r="GL7" s="16"/>
      <c r="GM7" s="16"/>
    </row>
    <row r="8" s="17" customFormat="1" ht="24" customHeight="1" spans="1:195">
      <c r="A8" s="6" t="s">
        <v>81</v>
      </c>
      <c r="B8" s="34" t="s">
        <v>82</v>
      </c>
      <c r="C8" s="31"/>
      <c r="D8" s="32"/>
      <c r="E8" s="37"/>
      <c r="F8" s="35"/>
      <c r="GH8" s="16"/>
      <c r="GI8" s="16"/>
      <c r="GJ8" s="16"/>
      <c r="GK8" s="16"/>
      <c r="GL8" s="16"/>
      <c r="GM8" s="16"/>
    </row>
    <row r="9" s="17" customFormat="1" ht="24" customHeight="1" spans="1:195">
      <c r="A9" s="6" t="s">
        <v>37</v>
      </c>
      <c r="B9" s="34" t="s">
        <v>83</v>
      </c>
      <c r="C9" s="31" t="s">
        <v>39</v>
      </c>
      <c r="D9" s="32">
        <v>34867.3</v>
      </c>
      <c r="E9" s="36"/>
      <c r="F9" s="35">
        <f>ROUND(D9*E9,0)</f>
        <v>0</v>
      </c>
      <c r="GH9" s="16"/>
      <c r="GI9" s="16"/>
      <c r="GJ9" s="16"/>
      <c r="GK9" s="16"/>
      <c r="GL9" s="16"/>
      <c r="GM9" s="16"/>
    </row>
    <row r="10" s="17" customFormat="1" ht="24" customHeight="1" spans="1:195">
      <c r="A10" s="6" t="s">
        <v>84</v>
      </c>
      <c r="B10" s="34" t="s">
        <v>85</v>
      </c>
      <c r="C10" s="31"/>
      <c r="D10" s="32"/>
      <c r="E10" s="29"/>
      <c r="F10" s="35"/>
      <c r="GH10" s="16"/>
      <c r="GI10" s="16"/>
      <c r="GJ10" s="16"/>
      <c r="GK10" s="16"/>
      <c r="GL10" s="16"/>
      <c r="GM10" s="16"/>
    </row>
    <row r="11" s="17" customFormat="1" ht="24" customHeight="1" spans="1:195">
      <c r="A11" s="6" t="s">
        <v>37</v>
      </c>
      <c r="B11" s="38" t="s">
        <v>86</v>
      </c>
      <c r="C11" s="31" t="s">
        <v>39</v>
      </c>
      <c r="D11" s="32">
        <v>314</v>
      </c>
      <c r="E11" s="39"/>
      <c r="F11" s="35">
        <f>ROUND(D11*E11,0)</f>
        <v>0</v>
      </c>
      <c r="GH11" s="16"/>
      <c r="GI11" s="16"/>
      <c r="GJ11" s="16"/>
      <c r="GK11" s="16"/>
      <c r="GL11" s="16"/>
      <c r="GM11" s="16"/>
    </row>
    <row r="12" s="17" customFormat="1" ht="24" customHeight="1" spans="1:195">
      <c r="A12" s="6" t="s">
        <v>87</v>
      </c>
      <c r="B12" s="38" t="s">
        <v>88</v>
      </c>
      <c r="C12" s="31"/>
      <c r="D12" s="32"/>
      <c r="E12" s="28"/>
      <c r="F12" s="35"/>
      <c r="GH12" s="16"/>
      <c r="GI12" s="16"/>
      <c r="GJ12" s="16"/>
      <c r="GK12" s="16"/>
      <c r="GL12" s="16"/>
      <c r="GM12" s="16"/>
    </row>
    <row r="13" s="17" customFormat="1" ht="24" customHeight="1" spans="1:195">
      <c r="A13" s="6" t="s">
        <v>89</v>
      </c>
      <c r="B13" s="38" t="s">
        <v>90</v>
      </c>
      <c r="C13" s="31"/>
      <c r="D13" s="28"/>
      <c r="E13" s="28"/>
      <c r="F13" s="35"/>
      <c r="GH13" s="16"/>
      <c r="GI13" s="16"/>
      <c r="GJ13" s="16"/>
      <c r="GK13" s="16"/>
      <c r="GL13" s="16"/>
      <c r="GM13" s="16"/>
    </row>
    <row r="14" s="17" customFormat="1" ht="28" customHeight="1" spans="1:195">
      <c r="A14" s="6" t="s">
        <v>37</v>
      </c>
      <c r="B14" s="13" t="s">
        <v>91</v>
      </c>
      <c r="C14" s="31" t="s">
        <v>39</v>
      </c>
      <c r="D14" s="28">
        <v>35181.3</v>
      </c>
      <c r="E14" s="39"/>
      <c r="F14" s="35">
        <f>ROUND(D14*E14,0)</f>
        <v>0</v>
      </c>
      <c r="GH14" s="16"/>
      <c r="GI14" s="16"/>
      <c r="GJ14" s="16"/>
      <c r="GK14" s="16"/>
      <c r="GL14" s="16"/>
      <c r="GM14" s="16"/>
    </row>
    <row r="15" s="17" customFormat="1" ht="24" customHeight="1" spans="1:195">
      <c r="A15" s="6" t="s">
        <v>92</v>
      </c>
      <c r="B15" s="34" t="s">
        <v>93</v>
      </c>
      <c r="C15" s="31"/>
      <c r="D15" s="28"/>
      <c r="E15" s="28"/>
      <c r="F15" s="35"/>
      <c r="GH15" s="16"/>
      <c r="GI15" s="16"/>
      <c r="GJ15" s="16"/>
      <c r="GK15" s="16"/>
      <c r="GL15" s="16"/>
      <c r="GM15" s="16"/>
    </row>
    <row r="16" s="17" customFormat="1" ht="24" customHeight="1" spans="1:195">
      <c r="A16" s="6" t="s">
        <v>94</v>
      </c>
      <c r="B16" s="34" t="s">
        <v>95</v>
      </c>
      <c r="C16" s="31"/>
      <c r="D16" s="28"/>
      <c r="E16" s="28"/>
      <c r="F16" s="35"/>
      <c r="GH16" s="16"/>
      <c r="GI16" s="16"/>
      <c r="GJ16" s="16"/>
      <c r="GK16" s="16"/>
      <c r="GL16" s="16"/>
      <c r="GM16" s="16"/>
    </row>
    <row r="17" s="17" customFormat="1" ht="24" customHeight="1" spans="1:195">
      <c r="A17" s="6" t="s">
        <v>37</v>
      </c>
      <c r="B17" s="34" t="s">
        <v>96</v>
      </c>
      <c r="C17" s="31" t="s">
        <v>39</v>
      </c>
      <c r="D17" s="32">
        <v>34867.3</v>
      </c>
      <c r="E17" s="36"/>
      <c r="F17" s="35">
        <f>ROUND(D17*E17,0)</f>
        <v>0</v>
      </c>
      <c r="GH17" s="16"/>
      <c r="GI17" s="16"/>
      <c r="GJ17" s="16"/>
      <c r="GK17" s="16"/>
      <c r="GL17" s="16"/>
      <c r="GM17" s="16"/>
    </row>
    <row r="18" s="17" customFormat="1" ht="40" customHeight="1" spans="1:195">
      <c r="A18" s="6" t="s">
        <v>97</v>
      </c>
      <c r="B18" s="34" t="s">
        <v>98</v>
      </c>
      <c r="C18" s="6"/>
      <c r="D18" s="32"/>
      <c r="E18" s="37"/>
      <c r="F18" s="35"/>
      <c r="GH18" s="47"/>
      <c r="GI18" s="47"/>
      <c r="GJ18" s="47"/>
      <c r="GK18" s="47"/>
      <c r="GL18" s="47"/>
      <c r="GM18" s="47"/>
    </row>
    <row r="19" s="17" customFormat="1" ht="30" customHeight="1" spans="1:195">
      <c r="A19" s="6" t="s">
        <v>99</v>
      </c>
      <c r="B19" s="34" t="s">
        <v>100</v>
      </c>
      <c r="C19" s="6"/>
      <c r="D19" s="32"/>
      <c r="E19" s="37"/>
      <c r="F19" s="35"/>
      <c r="GH19" s="47"/>
      <c r="GI19" s="47"/>
      <c r="GJ19" s="47"/>
      <c r="GK19" s="47"/>
      <c r="GL19" s="47"/>
      <c r="GM19" s="47"/>
    </row>
    <row r="20" s="17" customFormat="1" ht="24" customHeight="1" spans="1:195">
      <c r="A20" s="6" t="s">
        <v>37</v>
      </c>
      <c r="B20" s="13" t="s">
        <v>101</v>
      </c>
      <c r="C20" s="31" t="s">
        <v>51</v>
      </c>
      <c r="D20" s="32">
        <v>178.3</v>
      </c>
      <c r="E20" s="36"/>
      <c r="F20" s="35">
        <f>ROUND(D20*E20,0)</f>
        <v>0</v>
      </c>
      <c r="GH20" s="16"/>
      <c r="GI20" s="16"/>
      <c r="GJ20" s="16"/>
      <c r="GK20" s="16"/>
      <c r="GL20" s="16"/>
      <c r="GM20" s="16"/>
    </row>
    <row r="21" s="17" customFormat="1" ht="29" customHeight="1" spans="1:195">
      <c r="A21" s="6" t="s">
        <v>40</v>
      </c>
      <c r="B21" s="13" t="s">
        <v>102</v>
      </c>
      <c r="C21" s="6" t="s">
        <v>51</v>
      </c>
      <c r="D21" s="32">
        <v>10800.7</v>
      </c>
      <c r="E21" s="36"/>
      <c r="F21" s="35">
        <f>ROUND(D21*E21,0)</f>
        <v>0</v>
      </c>
      <c r="GH21" s="16"/>
      <c r="GI21" s="16"/>
      <c r="GJ21" s="16"/>
      <c r="GK21" s="16"/>
      <c r="GL21" s="16"/>
      <c r="GM21" s="16"/>
    </row>
    <row r="22" s="17" customFormat="1" ht="24" customHeight="1" spans="1:195">
      <c r="A22" s="6" t="s">
        <v>103</v>
      </c>
      <c r="B22" s="13" t="s">
        <v>104</v>
      </c>
      <c r="C22" s="6" t="s">
        <v>46</v>
      </c>
      <c r="D22" s="32">
        <v>126.66</v>
      </c>
      <c r="E22" s="36"/>
      <c r="F22" s="35">
        <f>ROUND(D22*E22,0)</f>
        <v>0</v>
      </c>
      <c r="GH22" s="16"/>
      <c r="GI22" s="16"/>
      <c r="GJ22" s="16"/>
      <c r="GK22" s="16"/>
      <c r="GL22" s="16"/>
      <c r="GM22" s="16"/>
    </row>
    <row r="23" s="17" customFormat="1" ht="24" customHeight="1" spans="1:195">
      <c r="A23" s="6" t="s">
        <v>105</v>
      </c>
      <c r="B23" s="38" t="s">
        <v>106</v>
      </c>
      <c r="C23" s="31"/>
      <c r="D23" s="32"/>
      <c r="E23" s="40"/>
      <c r="F23" s="35"/>
      <c r="GH23" s="16"/>
      <c r="GI23" s="16"/>
      <c r="GJ23" s="16"/>
      <c r="GK23" s="16"/>
      <c r="GL23" s="16"/>
      <c r="GM23" s="16"/>
    </row>
    <row r="24" s="17" customFormat="1" ht="35" customHeight="1" spans="1:195">
      <c r="A24" s="6" t="s">
        <v>107</v>
      </c>
      <c r="B24" s="38" t="s">
        <v>108</v>
      </c>
      <c r="C24" s="41"/>
      <c r="D24" s="32"/>
      <c r="E24" s="40"/>
      <c r="F24" s="35"/>
      <c r="GH24" s="16"/>
      <c r="GI24" s="16"/>
      <c r="GJ24" s="16"/>
      <c r="GK24" s="16"/>
      <c r="GL24" s="16"/>
      <c r="GM24" s="16"/>
    </row>
    <row r="25" s="17" customFormat="1" ht="24" customHeight="1" spans="1:195">
      <c r="A25" s="6" t="s">
        <v>44</v>
      </c>
      <c r="B25" s="38" t="s">
        <v>109</v>
      </c>
      <c r="C25" s="6" t="s">
        <v>51</v>
      </c>
      <c r="D25" s="32">
        <v>20</v>
      </c>
      <c r="E25" s="36"/>
      <c r="F25" s="35">
        <f>ROUND(D25*E25,0)</f>
        <v>0</v>
      </c>
      <c r="GH25" s="16"/>
      <c r="GI25" s="16"/>
      <c r="GJ25" s="16"/>
      <c r="GK25" s="16"/>
      <c r="GL25" s="16"/>
      <c r="GM25" s="16"/>
    </row>
    <row r="26" s="16" customFormat="1" ht="24" customHeight="1" spans="1:6">
      <c r="A26" s="42" t="s">
        <v>110</v>
      </c>
      <c r="B26" s="43"/>
      <c r="C26" s="43"/>
      <c r="D26" s="44">
        <f>SUM(F4:F25)</f>
        <v>0</v>
      </c>
      <c r="E26" s="45" t="s">
        <v>31</v>
      </c>
      <c r="F26" s="46"/>
    </row>
    <row r="29" spans="6:6">
      <c r="F29" s="20"/>
    </row>
  </sheetData>
  <sheetProtection password="DA22" sheet="1" selectLockedCells="1"/>
  <protectedRanges>
    <protectedRange sqref="$A27:$XFD1048576 G26:XFD26 G25:XFD25 E25 G23:XFD24 G22:XFD22 E22 G21:XFD21 E21 G20:XFD20 E20 G18:XFD19 G17:XFD17 E17 G15:XFD16 G14:XFD14 E14 G13:XFD13 G12:XFD12 G11:XFD11 E11 G10:XFD10 G9:XFD9 E9 G7:XFD8 G6:XFD6 E6 G1:XFD5" name="区域3"/>
    <protectedRange sqref="$A27:$XFD1048576 G26:XFD26 G25:XFD25 E25 G23:XFD24 G22:XFD22 E22 G21:XFD21 E21 G20:XFD20 E20 G18:XFD19 G17:XFD17 E17 G16:XFD16 G15:XFD15 G14:XFD14 E14 G12:XFD13 G11:XFD11 E11 G10:XFD10 G9:XFD9 E9 G7:XFD8 G6:XFD6 E6 G1:XFD5" name="区域2"/>
    <protectedRange sqref="$A27:$XFD1048576 G26:XFD26 G25:XFD25 E25 G24:XFD24 G23:XFD23 G22:XFD22 E22 G20:XFD21 E20:E21 G18:XFD19 G17:XFD17 E17 G15:XFD16 G14:XFD14 E14 G12:XFD13 G11:XFD11 E11 G10:XFD10 G9:XFD9 E9 G7:XFD8 G6:XFD6 E6 G1:XFD5" name="区域4"/>
    <protectedRange sqref="$A27:$XFD1048576 G26:XFD26 G25:XFD25 E25 G24:XFD24 G23:XFD23 G21:XFD22 E21:E22 G20:XFD20 E20 G19:XFD19 G18:XFD18 G17:XFD17 E17 G16:XFD16 G15:XFD15 G14:XFD14 E14 G13:XFD13 G12:XFD12 G11:XFD11 E11 G10:XFD10 G9:XFD9 E9 G8:XFD8 G7:XFD7 G6:XFD6 E6 G1:XFD5" name="区域5"/>
    <protectedRange sqref="$A27:$XFD1048576 G26:XFD26 G25:XFD25 E25 G24:XFD24 G23:XFD23 G21:XFD22 E21:E22 G20:XFD20 E20 G19:XFD19 G18:XFD18 G17:XFD17 E17 G16:XFD16 G15:XFD15 G14:XFD14 E14 G13:XFD13 G12:XFD12 G11:XFD11 E11 G10:XFD10 G9:XFD9 E9 G8:XFD8 G7:XFD7 G6:XFD6 E6 G1:XFD5" name="区域6"/>
  </protectedRanges>
  <mergeCells count="4">
    <mergeCell ref="A1:F1"/>
    <mergeCell ref="A2:D2"/>
    <mergeCell ref="E2:F2"/>
    <mergeCell ref="A26:C26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H37"/>
  <sheetViews>
    <sheetView showZeros="0" tabSelected="1" view="pageBreakPreview" zoomScaleNormal="100" workbookViewId="0">
      <selection activeCell="A1" sqref="$A1:$XFD1048576"/>
    </sheetView>
  </sheetViews>
  <sheetFormatPr defaultColWidth="9" defaultRowHeight="20.1" customHeight="1" outlineLevelCol="7"/>
  <cols>
    <col min="1" max="1" width="10.625" style="2" customWidth="1"/>
    <col min="2" max="2" width="15.625" style="2" customWidth="1"/>
    <col min="3" max="3" width="36.625" style="2" customWidth="1"/>
    <col min="4" max="4" width="15.625" style="2" customWidth="1"/>
    <col min="5" max="6" width="13.875" style="2" customWidth="1"/>
    <col min="7" max="7" width="10.625" style="2" customWidth="1"/>
    <col min="8" max="8" width="9.25" style="2"/>
    <col min="9" max="16384" width="9" style="2"/>
  </cols>
  <sheetData>
    <row r="1" s="1" customFormat="1" ht="30" customHeight="1" spans="1:4">
      <c r="A1" s="3" t="s">
        <v>111</v>
      </c>
      <c r="B1" s="3"/>
      <c r="C1" s="3"/>
      <c r="D1" s="3"/>
    </row>
    <row r="2" s="1" customFormat="1" ht="30" customHeight="1" spans="1:4">
      <c r="A2" s="4" t="str">
        <f>'100章'!A2</f>
        <v>工程名称：延庆区永艾路（K3+000-K8+733）中修工程</v>
      </c>
      <c r="B2" s="4"/>
      <c r="C2" s="4"/>
      <c r="D2" s="4"/>
    </row>
    <row r="3" s="1" customFormat="1" ht="30" customHeight="1" spans="1:6">
      <c r="A3" s="5" t="s">
        <v>112</v>
      </c>
      <c r="B3" s="5" t="s">
        <v>113</v>
      </c>
      <c r="C3" s="6" t="s">
        <v>114</v>
      </c>
      <c r="D3" s="5" t="s">
        <v>115</v>
      </c>
      <c r="E3" s="7"/>
      <c r="F3" s="7"/>
    </row>
    <row r="4" ht="30" customHeight="1" spans="1:7">
      <c r="A4" s="5">
        <v>1</v>
      </c>
      <c r="B4" s="5">
        <v>100</v>
      </c>
      <c r="C4" s="6" t="s">
        <v>116</v>
      </c>
      <c r="D4" s="8">
        <f>'100章'!D16</f>
        <v>84549</v>
      </c>
      <c r="G4" s="9"/>
    </row>
    <row r="5" ht="30" customHeight="1" spans="1:7">
      <c r="A5" s="5">
        <v>2</v>
      </c>
      <c r="B5" s="5">
        <v>200</v>
      </c>
      <c r="C5" s="6" t="s">
        <v>117</v>
      </c>
      <c r="D5" s="8">
        <f>'200章'!D24</f>
        <v>0</v>
      </c>
      <c r="G5" s="9"/>
    </row>
    <row r="6" ht="30" customHeight="1" spans="1:7">
      <c r="A6" s="5">
        <v>3</v>
      </c>
      <c r="B6" s="5">
        <v>300</v>
      </c>
      <c r="C6" s="6" t="s">
        <v>118</v>
      </c>
      <c r="D6" s="8">
        <f>'300章'!D26</f>
        <v>0</v>
      </c>
      <c r="G6" s="9"/>
    </row>
    <row r="7" ht="30" customHeight="1" spans="1:7">
      <c r="A7" s="5">
        <v>4</v>
      </c>
      <c r="B7" s="5">
        <v>400</v>
      </c>
      <c r="C7" s="6" t="s">
        <v>119</v>
      </c>
      <c r="D7" s="8"/>
      <c r="G7" s="9"/>
    </row>
    <row r="8" ht="30" customHeight="1" spans="1:7">
      <c r="A8" s="5">
        <v>5</v>
      </c>
      <c r="B8" s="5">
        <v>500</v>
      </c>
      <c r="C8" s="6" t="s">
        <v>120</v>
      </c>
      <c r="D8" s="8"/>
      <c r="G8" s="9"/>
    </row>
    <row r="9" ht="30" customHeight="1" spans="1:7">
      <c r="A9" s="5">
        <v>6</v>
      </c>
      <c r="B9" s="5">
        <v>600</v>
      </c>
      <c r="C9" s="6" t="s">
        <v>121</v>
      </c>
      <c r="D9" s="8"/>
      <c r="G9" s="9"/>
    </row>
    <row r="10" ht="30" customHeight="1" spans="1:7">
      <c r="A10" s="5">
        <v>7</v>
      </c>
      <c r="B10" s="5">
        <v>700</v>
      </c>
      <c r="C10" s="6" t="s">
        <v>122</v>
      </c>
      <c r="D10" s="8"/>
      <c r="G10" s="9"/>
    </row>
    <row r="11" ht="30" customHeight="1" spans="1:7">
      <c r="A11" s="5">
        <v>8</v>
      </c>
      <c r="B11" s="10" t="s">
        <v>123</v>
      </c>
      <c r="C11" s="10"/>
      <c r="D11" s="8">
        <f>SUM(D4:D10)</f>
        <v>84549</v>
      </c>
      <c r="G11" s="9"/>
    </row>
    <row r="12" ht="30" customHeight="1" spans="1:4">
      <c r="A12" s="5">
        <v>9</v>
      </c>
      <c r="B12" s="10" t="s">
        <v>124</v>
      </c>
      <c r="C12" s="10"/>
      <c r="D12" s="8"/>
    </row>
    <row r="13" ht="30" customHeight="1" spans="1:4">
      <c r="A13" s="5">
        <v>10</v>
      </c>
      <c r="B13" s="11" t="s">
        <v>125</v>
      </c>
      <c r="C13" s="12"/>
      <c r="D13" s="8">
        <f>ROUND('100章'!F7,0)</f>
        <v>84549</v>
      </c>
    </row>
    <row r="14" ht="32.1" customHeight="1" spans="1:4">
      <c r="A14" s="5">
        <v>11</v>
      </c>
      <c r="B14" s="13" t="s">
        <v>126</v>
      </c>
      <c r="C14" s="13"/>
      <c r="D14" s="8">
        <f>D11-D12-D13</f>
        <v>0</v>
      </c>
    </row>
    <row r="15" ht="30" customHeight="1" spans="1:4">
      <c r="A15" s="5">
        <v>12</v>
      </c>
      <c r="B15" s="14" t="s">
        <v>127</v>
      </c>
      <c r="C15" s="15"/>
      <c r="D15" s="8">
        <f>ROUND(D14*0.03,0)</f>
        <v>0</v>
      </c>
    </row>
    <row r="16" ht="30" customHeight="1" spans="1:8">
      <c r="A16" s="5">
        <v>13</v>
      </c>
      <c r="B16" s="14" t="s">
        <v>128</v>
      </c>
      <c r="C16" s="15"/>
      <c r="D16" s="8">
        <f>D11+D15</f>
        <v>84549</v>
      </c>
      <c r="F16" s="9"/>
      <c r="G16" s="9"/>
      <c r="H16" s="9"/>
    </row>
    <row r="17" ht="15" customHeight="1"/>
    <row r="18" ht="15" customHeight="1" spans="4:4">
      <c r="D18" s="9"/>
    </row>
    <row r="19" ht="15" customHeight="1" spans="4:4">
      <c r="D19" s="9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</sheetData>
  <sheetProtection password="DA22" sheet="1" selectLockedCells="1"/>
  <protectedRanges>
    <protectedRange sqref="$A1:$XFD1048576" name="区域1"/>
  </protectedRanges>
  <mergeCells count="8">
    <mergeCell ref="A1:D1"/>
    <mergeCell ref="A2:D2"/>
    <mergeCell ref="B11:C11"/>
    <mergeCell ref="B12:C12"/>
    <mergeCell ref="B13:C13"/>
    <mergeCell ref="B14:C14"/>
    <mergeCell ref="B15:C15"/>
    <mergeCell ref="B16:C16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61" master="">
    <arrUserId title="区域2" rangeCreator="" othersAccessPermission="edit"/>
    <arrUserId title="区域3" rangeCreator="" othersAccessPermission="edit"/>
    <arrUserId title="区域4" rangeCreator="" othersAccessPermission="edit"/>
    <arrUserId title="区域5" rangeCreator="" othersAccessPermission="edit"/>
    <arrUserId title="区域6" rangeCreator="" othersAccessPermission="edit"/>
  </rangeList>
  <rangeList sheetStid="81" master="">
    <arrUserId title="区域3" rangeCreator="" othersAccessPermission="edit"/>
    <arrUserId title="区域2" rangeCreator="" othersAccessPermission="edit"/>
    <arrUserId title="区域4" rangeCreator="" othersAccessPermission="edit"/>
    <arrUserId title="区域5" rangeCreator="" othersAccessPermission="edit"/>
    <arrUserId title="区域6" rangeCreator="" othersAccessPermission="edit"/>
    <arrUserId title="区域7" rangeCreator="" othersAccessPermission="edit"/>
    <arrUserId title="区域8" rangeCreator="" othersAccessPermission="edit"/>
  </rangeList>
  <rangeList sheetStid="82" master="">
    <arrUserId title="区域3" rangeCreator="" othersAccessPermission="edit"/>
    <arrUserId title="区域2" rangeCreator="" othersAccessPermission="edit"/>
    <arrUserId title="区域4" rangeCreator="" othersAccessPermission="edit"/>
    <arrUserId title="区域5" rangeCreator="" othersAccessPermission="edit"/>
    <arrUserId title="区域6" rangeCreator="" othersAccessPermission="edit"/>
  </rangeList>
  <rangeList sheetStid="53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100章</vt:lpstr>
      <vt:lpstr>200章</vt:lpstr>
      <vt:lpstr>300章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自由如风li~</cp:lastModifiedBy>
  <dcterms:created xsi:type="dcterms:W3CDTF">2009-09-14T05:09:00Z</dcterms:created>
  <cp:lastPrinted>2020-07-03T03:18:00Z</cp:lastPrinted>
  <dcterms:modified xsi:type="dcterms:W3CDTF">2022-09-26T02:54:05Z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41D2FF71DE01481DB04CB9C1C496F189</vt:lpwstr>
  </property>
</Properties>
</file>