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18350" windowHeight="7000" tabRatio="950" activeTab="4"/>
  </bookViews>
  <sheets>
    <sheet name="100章" sheetId="42" r:id="rId1"/>
    <sheet name="200章" sheetId="55" r:id="rId2"/>
    <sheet name="300章" sheetId="56" r:id="rId3"/>
    <sheet name="600章" sheetId="58" r:id="rId4"/>
    <sheet name="汇总表" sheetId="47" r:id="rId5"/>
  </sheets>
  <definedNames>
    <definedName name="_xlnm.Print_Area" localSheetId="0">'100章'!$A$1:$F$13</definedName>
    <definedName name="_xlnm.Print_Area" localSheetId="1">'200章'!$A$1:$F$14</definedName>
    <definedName name="_xlnm.Print_Area" localSheetId="2">'300章'!$A$1:$F$19</definedName>
    <definedName name="_xlnm.Print_Area" localSheetId="3">'600章'!$A$1:$F$8</definedName>
    <definedName name="_xlnm.Print_Area" localSheetId="4">汇总表!$A$1:$D$13</definedName>
    <definedName name="_xlnm.Print_Titles" localSheetId="1">'200章'!$1:$4</definedName>
    <definedName name="_xlnm.Print_Titles" localSheetId="2">'300章'!$1:$4</definedName>
    <definedName name="_xlnm.Print_Titles" localSheetId="3">'600章'!$1:$4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<sst xmlns="http://schemas.openxmlformats.org/spreadsheetml/2006/main" count="129" uniqueCount="88">
  <si>
    <t>工 程 量 清 单</t>
  </si>
  <si>
    <t>工程名称:京承高速公路高丽营至沙峪沟段路面预防性养护及维修工程</t>
  </si>
  <si>
    <t>清单   第100章   总  则</t>
  </si>
  <si>
    <t>子目号</t>
  </si>
  <si>
    <t>子  目  名  称</t>
  </si>
  <si>
    <t>单位</t>
  </si>
  <si>
    <t>数量</t>
  </si>
  <si>
    <t>单价</t>
  </si>
  <si>
    <t>合价</t>
  </si>
  <si>
    <t>工程管理</t>
  </si>
  <si>
    <t>102-1</t>
  </si>
  <si>
    <t>竣工文件</t>
  </si>
  <si>
    <t>总额</t>
  </si>
  <si>
    <t>102-2</t>
  </si>
  <si>
    <t>施工环保费</t>
  </si>
  <si>
    <t>102-3</t>
  </si>
  <si>
    <t>安全生产费</t>
  </si>
  <si>
    <t>临时工程与设施</t>
  </si>
  <si>
    <t>103-6</t>
  </si>
  <si>
    <t>交通导改</t>
  </si>
  <si>
    <t>承包人驻地建设</t>
  </si>
  <si>
    <t>104-1</t>
  </si>
  <si>
    <t>清单100章合计  人民币（元）</t>
  </si>
  <si>
    <t>清单    第200章    路   基</t>
  </si>
  <si>
    <t>场地清理</t>
  </si>
  <si>
    <t>202-2</t>
  </si>
  <si>
    <t>挖除旧路面</t>
  </si>
  <si>
    <t>-a</t>
  </si>
  <si>
    <t>铣刨旧路病害处沥青面层（厚5cm)</t>
  </si>
  <si>
    <t>㎡</t>
  </si>
  <si>
    <t>-b</t>
  </si>
  <si>
    <t>铣刨旧路病害处沥青面层（厚11cm)</t>
  </si>
  <si>
    <t>202-5</t>
  </si>
  <si>
    <t>路面沥青混合料旧料回收</t>
  </si>
  <si>
    <t>路面沥青混合料旧料回收（8年以上）</t>
  </si>
  <si>
    <t>t</t>
  </si>
  <si>
    <t>205</t>
  </si>
  <si>
    <t>特殊地区路基处理</t>
  </si>
  <si>
    <t>205-9</t>
  </si>
  <si>
    <t>路基注浆</t>
  </si>
  <si>
    <t>路基注浆处理</t>
  </si>
  <si>
    <t>m³</t>
  </si>
  <si>
    <t>清单200章合计  人民币（元）</t>
  </si>
  <si>
    <t>清单    第300章    路   面</t>
  </si>
  <si>
    <t>透层和黏层</t>
  </si>
  <si>
    <t>308-2</t>
  </si>
  <si>
    <t>黏层</t>
  </si>
  <si>
    <t>不粘轮改性乳化沥青粘层油（0.7kg/㎡）</t>
  </si>
  <si>
    <r>
      <rPr>
        <sz val="10.5"/>
        <rFont val="宋体"/>
        <charset val="134"/>
      </rPr>
      <t>m</t>
    </r>
    <r>
      <rPr>
        <vertAlign val="superscript"/>
        <sz val="10.5"/>
        <rFont val="宋体"/>
        <charset val="134"/>
      </rPr>
      <t>2</t>
    </r>
  </si>
  <si>
    <t>改性沥青及改性沥青混合料</t>
  </si>
  <si>
    <t>311-2</t>
  </si>
  <si>
    <t>中粒式改性沥青混合料路面</t>
  </si>
  <si>
    <t>改性中粒式沥青混凝土AC-20C（厚6cm）</t>
  </si>
  <si>
    <t>311-3</t>
  </si>
  <si>
    <t>SMA路面</t>
  </si>
  <si>
    <t>改性(SBS)沥青玛蹄脂碎石混合料SMA-16(厚5cm）</t>
  </si>
  <si>
    <t>311-4</t>
  </si>
  <si>
    <t>高粘沥青混凝土路面</t>
  </si>
  <si>
    <t>改性(SBS)高粘沥青混凝土AC-16C(厚5cm）</t>
  </si>
  <si>
    <t>路面处理</t>
  </si>
  <si>
    <t>315-1</t>
  </si>
  <si>
    <t>路面裂缝处理</t>
  </si>
  <si>
    <t>贴缝带</t>
  </si>
  <si>
    <t>m</t>
  </si>
  <si>
    <t>灌缝胶灌缝（开槽）</t>
  </si>
  <si>
    <t>清单300章合计  人民币（元）</t>
  </si>
  <si>
    <t>清单    第600章    安全设施及预埋管线</t>
  </si>
  <si>
    <t>道路交通标线</t>
  </si>
  <si>
    <t>605-1</t>
  </si>
  <si>
    <t>热熔型涂料路面标线</t>
  </si>
  <si>
    <t>普通热熔标线</t>
  </si>
  <si>
    <t>清单600章合计  人民币（元）</t>
  </si>
  <si>
    <t>5.4投标报价汇总表</t>
  </si>
  <si>
    <t>序号</t>
  </si>
  <si>
    <t>章次</t>
  </si>
  <si>
    <t>科   目   名   称</t>
  </si>
  <si>
    <t>金额(元)</t>
  </si>
  <si>
    <t>总则</t>
  </si>
  <si>
    <t>路基</t>
  </si>
  <si>
    <t>路面</t>
  </si>
  <si>
    <t>桥梁、涵洞</t>
  </si>
  <si>
    <t>/</t>
  </si>
  <si>
    <t>安全设施及预埋管线</t>
  </si>
  <si>
    <t>第100章至第600章清单合计</t>
  </si>
  <si>
    <t>已包含在清单合计中的材料、工程设备、专业工程暂估价合计</t>
  </si>
  <si>
    <t>已包含在清单合计中的安全生产费(投标控制价上限的1.5%)</t>
  </si>
  <si>
    <t>清单合计减去材料、工程设备、专业工程暂估价、安全生产费合计(6-7-8=9)(评标价)</t>
  </si>
  <si>
    <t>投标报价(10=6)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</si>
</sst>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10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);[Red]\(0\)"/>
    <numFmt numFmtId="177" formatCode="0_ "/>
    <numFmt numFmtId="178" formatCode="0_);\(0\)"/>
    <numFmt numFmtId="179" formatCode="0.00_ "/>
    <numFmt numFmtId="180" formatCode="0.00_);[Red]\(0.00\)"/>
    <numFmt numFmtId="181" formatCode="0.000_);[Red]\(0.000\)"/>
  </numFmts>
  <fonts count="30">
    <font>
      <sz val="12"/>
      <name val="宋体"/>
      <charset val="134"/>
    </font>
    <font>
      <sz val="10.5"/>
      <color rgb="FFFF0000"/>
      <name val="宋体"/>
      <charset val="134"/>
    </font>
    <font>
      <b/>
      <sz val="10.5"/>
      <name val="宋体"/>
      <charset val="134"/>
    </font>
    <font>
      <sz val="10.5"/>
      <name val="宋体"/>
      <charset val="134"/>
    </font>
    <font>
      <sz val="12"/>
      <name val="Arial"/>
      <charset val="134"/>
    </font>
    <font>
      <sz val="10.5"/>
      <name val="Arial"/>
      <charset val="134"/>
    </font>
    <font>
      <sz val="10.5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仿宋_GB2312"/>
      <charset val="134"/>
    </font>
    <font>
      <sz val="10"/>
      <name val="Arial"/>
      <charset val="134"/>
    </font>
    <font>
      <vertAlign val="superscript"/>
      <sz val="10.5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79">
    <xf numFmtId="0" fontId="0" fillId="0" borderId="0"/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10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13" applyNumberFormat="0" applyAlignment="0" applyProtection="0">
      <alignment vertical="center"/>
    </xf>
    <xf numFmtId="0" fontId="17" fillId="5" borderId="14" applyNumberFormat="0" applyAlignment="0" applyProtection="0">
      <alignment vertical="center"/>
    </xf>
    <xf numFmtId="0" fontId="18" fillId="5" borderId="13" applyNumberFormat="0" applyAlignment="0" applyProtection="0">
      <alignment vertical="center"/>
    </xf>
    <xf numFmtId="0" fontId="19" fillId="6" borderId="15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7" fillId="0" borderId="0">
      <alignment vertical="center"/>
    </xf>
    <xf numFmtId="0" fontId="0" fillId="0" borderId="0"/>
    <xf numFmtId="0" fontId="27" fillId="0" borderId="0">
      <alignment vertical="center"/>
    </xf>
    <xf numFmtId="0" fontId="2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7" fillId="0" borderId="0">
      <alignment vertical="center"/>
    </xf>
    <xf numFmtId="0" fontId="28" fillId="0" borderId="0"/>
    <xf numFmtId="0" fontId="0" fillId="0" borderId="0"/>
    <xf numFmtId="0" fontId="0" fillId="0" borderId="0"/>
    <xf numFmtId="0" fontId="0" fillId="0" borderId="0"/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0" fillId="0" borderId="0"/>
    <xf numFmtId="0" fontId="27" fillId="0" borderId="0">
      <alignment vertical="center"/>
    </xf>
    <xf numFmtId="0" fontId="27" fillId="0" borderId="0">
      <alignment vertical="center"/>
    </xf>
  </cellStyleXfs>
  <cellXfs count="94">
    <xf numFmtId="0" fontId="0" fillId="0" borderId="0" xfId="0"/>
    <xf numFmtId="0" fontId="0" fillId="0" borderId="0" xfId="57" applyProtection="1">
      <protection hidden="1"/>
    </xf>
    <xf numFmtId="0" fontId="1" fillId="0" borderId="0" xfId="57" applyFont="1" applyAlignment="1" applyProtection="1">
      <alignment vertical="center"/>
      <protection hidden="1"/>
    </xf>
    <xf numFmtId="0" fontId="0" fillId="0" borderId="0" xfId="57" applyAlignment="1" applyProtection="1">
      <alignment horizontal="center" vertical="center"/>
      <protection hidden="1"/>
    </xf>
    <xf numFmtId="0" fontId="2" fillId="0" borderId="0" xfId="57" applyFont="1" applyAlignment="1" applyProtection="1">
      <alignment horizontal="center" vertical="center"/>
      <protection hidden="1"/>
    </xf>
    <xf numFmtId="0" fontId="3" fillId="0" borderId="0" xfId="78" applyFont="1" applyAlignment="1" applyProtection="1">
      <alignment horizontal="left" vertical="center" wrapText="1"/>
      <protection hidden="1"/>
    </xf>
    <xf numFmtId="0" fontId="3" fillId="0" borderId="1" xfId="57" applyFont="1" applyBorder="1" applyAlignment="1" applyProtection="1">
      <alignment horizontal="center" vertical="center"/>
      <protection hidden="1"/>
    </xf>
    <xf numFmtId="0" fontId="3" fillId="0" borderId="1" xfId="57" applyFont="1" applyBorder="1" applyAlignment="1" applyProtection="1">
      <alignment horizontal="center" vertical="center" wrapText="1"/>
      <protection hidden="1"/>
    </xf>
    <xf numFmtId="176" fontId="3" fillId="0" borderId="1" xfId="57" applyNumberFormat="1" applyFont="1" applyBorder="1" applyAlignment="1" applyProtection="1">
      <alignment horizontal="center" vertical="center"/>
      <protection hidden="1"/>
    </xf>
    <xf numFmtId="176" fontId="0" fillId="0" borderId="0" xfId="57" applyNumberFormat="1" applyAlignment="1" applyProtection="1">
      <alignment horizontal="center" vertical="center"/>
      <protection hidden="1"/>
    </xf>
    <xf numFmtId="0" fontId="3" fillId="0" borderId="2" xfId="57" applyFont="1" applyBorder="1" applyAlignment="1" applyProtection="1">
      <alignment horizontal="center" vertical="center" wrapText="1"/>
      <protection hidden="1"/>
    </xf>
    <xf numFmtId="177" fontId="3" fillId="0" borderId="1" xfId="57" applyNumberFormat="1" applyFont="1" applyBorder="1" applyAlignment="1" applyProtection="1">
      <alignment horizontal="center" vertical="center"/>
      <protection hidden="1"/>
    </xf>
    <xf numFmtId="0" fontId="3" fillId="0" borderId="3" xfId="57" applyFont="1" applyBorder="1" applyAlignment="1" applyProtection="1">
      <alignment horizontal="left" vertical="center"/>
      <protection hidden="1"/>
    </xf>
    <xf numFmtId="0" fontId="3" fillId="0" borderId="2" xfId="57" applyFont="1" applyBorder="1" applyAlignment="1" applyProtection="1">
      <alignment horizontal="left" vertical="center"/>
      <protection hidden="1"/>
    </xf>
    <xf numFmtId="0" fontId="3" fillId="0" borderId="3" xfId="57" applyFont="1" applyBorder="1" applyAlignment="1" applyProtection="1">
      <alignment horizontal="left" vertical="center" wrapText="1"/>
      <protection hidden="1"/>
    </xf>
    <xf numFmtId="0" fontId="3" fillId="0" borderId="2" xfId="57" applyFont="1" applyBorder="1" applyAlignment="1" applyProtection="1">
      <alignment horizontal="left" vertical="center" wrapText="1"/>
      <protection hidden="1"/>
    </xf>
    <xf numFmtId="176" fontId="3" fillId="0" borderId="1" xfId="57" applyNumberFormat="1" applyFont="1" applyBorder="1" applyAlignment="1" applyProtection="1">
      <alignment horizontal="center" vertical="center"/>
      <protection locked="0"/>
    </xf>
    <xf numFmtId="0" fontId="3" fillId="0" borderId="1" xfId="57" applyFont="1" applyBorder="1" applyAlignment="1" applyProtection="1">
      <alignment horizontal="left" vertical="center" wrapText="1"/>
      <protection hidden="1"/>
    </xf>
    <xf numFmtId="178" fontId="3" fillId="0" borderId="1" xfId="57" applyNumberFormat="1" applyFont="1" applyBorder="1" applyAlignment="1" applyProtection="1">
      <alignment horizontal="center" vertical="center"/>
      <protection hidden="1"/>
    </xf>
    <xf numFmtId="49" fontId="0" fillId="2" borderId="0" xfId="76" applyNumberFormat="1" applyFill="1" applyProtection="1">
      <protection hidden="1"/>
    </xf>
    <xf numFmtId="0" fontId="0" fillId="2" borderId="0" xfId="76" applyFill="1" applyAlignment="1" applyProtection="1">
      <alignment horizontal="left"/>
      <protection hidden="1"/>
    </xf>
    <xf numFmtId="0" fontId="0" fillId="2" borderId="0" xfId="76" applyFill="1" applyProtection="1">
      <protection hidden="1"/>
    </xf>
    <xf numFmtId="0" fontId="0" fillId="2" borderId="0" xfId="76" applyFill="1" applyAlignment="1" applyProtection="1">
      <alignment horizontal="center"/>
      <protection hidden="1"/>
    </xf>
    <xf numFmtId="179" fontId="0" fillId="2" borderId="0" xfId="76" applyNumberFormat="1" applyFill="1" applyProtection="1">
      <protection hidden="1"/>
    </xf>
    <xf numFmtId="0" fontId="3" fillId="2" borderId="0" xfId="76" applyFont="1" applyFill="1" applyAlignment="1" applyProtection="1">
      <alignment horizontal="left" vertical="center"/>
      <protection hidden="1"/>
    </xf>
    <xf numFmtId="49" fontId="2" fillId="2" borderId="0" xfId="76" applyNumberFormat="1" applyFont="1" applyFill="1" applyAlignment="1" applyProtection="1">
      <alignment horizontal="center" vertical="center" wrapText="1"/>
      <protection hidden="1"/>
    </xf>
    <xf numFmtId="0" fontId="2" fillId="2" borderId="0" xfId="76" applyFont="1" applyFill="1" applyAlignment="1" applyProtection="1">
      <alignment horizontal="center" vertical="center" wrapText="1"/>
      <protection hidden="1"/>
    </xf>
    <xf numFmtId="179" fontId="3" fillId="2" borderId="0" xfId="78" applyNumberFormat="1" applyFont="1" applyFill="1" applyAlignment="1" applyProtection="1">
      <alignment horizontal="left" vertical="center" wrapText="1"/>
      <protection hidden="1"/>
    </xf>
    <xf numFmtId="49" fontId="3" fillId="2" borderId="1" xfId="76" applyNumberFormat="1" applyFont="1" applyFill="1" applyBorder="1" applyAlignment="1" applyProtection="1">
      <alignment horizontal="center" vertical="center" wrapText="1"/>
      <protection hidden="1"/>
    </xf>
    <xf numFmtId="0" fontId="3" fillId="2" borderId="1" xfId="76" applyFont="1" applyFill="1" applyBorder="1" applyAlignment="1" applyProtection="1">
      <alignment horizontal="center" vertical="center" wrapText="1"/>
      <protection hidden="1"/>
    </xf>
    <xf numFmtId="180" fontId="3" fillId="2" borderId="1" xfId="76" applyNumberFormat="1" applyFont="1" applyFill="1" applyBorder="1" applyAlignment="1" applyProtection="1">
      <alignment horizontal="center" vertical="center" wrapText="1"/>
      <protection hidden="1"/>
    </xf>
    <xf numFmtId="179" fontId="3" fillId="2" borderId="1" xfId="76" applyNumberFormat="1" applyFont="1" applyFill="1" applyBorder="1" applyAlignment="1" applyProtection="1">
      <alignment horizontal="center" vertical="center" wrapText="1"/>
      <protection hidden="1"/>
    </xf>
    <xf numFmtId="49" fontId="3" fillId="2" borderId="1" xfId="57" applyNumberFormat="1" applyFont="1" applyFill="1" applyBorder="1" applyAlignment="1" applyProtection="1">
      <alignment horizontal="center" vertical="center" wrapText="1"/>
      <protection hidden="1"/>
    </xf>
    <xf numFmtId="0" fontId="3" fillId="2" borderId="1" xfId="76" applyFont="1" applyFill="1" applyBorder="1" applyAlignment="1" applyProtection="1">
      <alignment horizontal="left" vertical="center" wrapText="1"/>
      <protection hidden="1"/>
    </xf>
    <xf numFmtId="0" fontId="3" fillId="2" borderId="1" xfId="57" applyFont="1" applyFill="1" applyBorder="1" applyAlignment="1" applyProtection="1">
      <alignment horizontal="center" vertical="center" wrapText="1"/>
      <protection hidden="1"/>
    </xf>
    <xf numFmtId="0" fontId="3" fillId="2" borderId="1" xfId="73" applyFont="1" applyFill="1" applyBorder="1" applyAlignment="1" applyProtection="1">
      <alignment horizontal="center" vertical="center" wrapText="1"/>
      <protection hidden="1"/>
    </xf>
    <xf numFmtId="179" fontId="3" fillId="2" borderId="1" xfId="76" applyNumberFormat="1" applyFont="1" applyFill="1" applyBorder="1" applyAlignment="1" applyProtection="1">
      <alignment horizontal="center" vertical="center" wrapText="1"/>
      <protection locked="0"/>
    </xf>
    <xf numFmtId="49" fontId="3" fillId="2" borderId="1" xfId="76" applyNumberFormat="1" applyFont="1" applyFill="1" applyBorder="1" applyAlignment="1" applyProtection="1">
      <alignment horizontal="center" vertical="center"/>
      <protection hidden="1"/>
    </xf>
    <xf numFmtId="0" fontId="3" fillId="2" borderId="1" xfId="76" applyFont="1" applyFill="1" applyBorder="1" applyAlignment="1" applyProtection="1">
      <alignment horizontal="center" vertical="center"/>
      <protection hidden="1"/>
    </xf>
    <xf numFmtId="49" fontId="4" fillId="2" borderId="0" xfId="76" applyNumberFormat="1" applyFont="1" applyFill="1" applyAlignment="1" applyProtection="1">
      <alignment vertical="center" wrapText="1"/>
      <protection hidden="1"/>
    </xf>
    <xf numFmtId="0" fontId="4" fillId="2" borderId="0" xfId="76" applyFont="1" applyFill="1" applyAlignment="1" applyProtection="1">
      <alignment horizontal="left" vertical="center" wrapText="1"/>
      <protection hidden="1"/>
    </xf>
    <xf numFmtId="0" fontId="4" fillId="2" borderId="0" xfId="76" applyFont="1" applyFill="1" applyAlignment="1" applyProtection="1">
      <alignment horizontal="center" vertical="center" wrapText="1"/>
      <protection hidden="1"/>
    </xf>
    <xf numFmtId="180" fontId="4" fillId="2" borderId="0" xfId="76" applyNumberFormat="1" applyFont="1" applyFill="1" applyAlignment="1" applyProtection="1">
      <alignment horizontal="center" vertical="center" wrapText="1"/>
      <protection hidden="1"/>
    </xf>
    <xf numFmtId="179" fontId="4" fillId="2" borderId="0" xfId="76" applyNumberFormat="1" applyFont="1" applyFill="1" applyAlignment="1" applyProtection="1">
      <alignment horizontal="right" vertical="center" wrapText="1"/>
      <protection hidden="1"/>
    </xf>
    <xf numFmtId="176" fontId="4" fillId="2" borderId="0" xfId="76" applyNumberFormat="1" applyFont="1" applyFill="1" applyAlignment="1" applyProtection="1">
      <alignment horizontal="right" vertical="center" wrapText="1"/>
      <protection hidden="1"/>
    </xf>
    <xf numFmtId="49" fontId="3" fillId="2" borderId="0" xfId="76" applyNumberFormat="1" applyFont="1" applyFill="1" applyAlignment="1" applyProtection="1">
      <alignment horizontal="left" vertical="center" wrapText="1"/>
      <protection hidden="1"/>
    </xf>
    <xf numFmtId="0" fontId="5" fillId="2" borderId="0" xfId="76" applyFont="1" applyFill="1" applyAlignment="1" applyProtection="1">
      <alignment horizontal="left" vertical="center" wrapText="1"/>
      <protection hidden="1"/>
    </xf>
    <xf numFmtId="0" fontId="3" fillId="2" borderId="0" xfId="76" applyFont="1" applyFill="1" applyProtection="1">
      <protection hidden="1"/>
    </xf>
    <xf numFmtId="49" fontId="3" fillId="2" borderId="3" xfId="76" applyNumberFormat="1" applyFont="1" applyFill="1" applyBorder="1" applyAlignment="1" applyProtection="1">
      <alignment horizontal="center" vertical="center" wrapText="1"/>
      <protection hidden="1"/>
    </xf>
    <xf numFmtId="0" fontId="3" fillId="2" borderId="4" xfId="76" applyFont="1" applyFill="1" applyBorder="1" applyAlignment="1" applyProtection="1">
      <alignment horizontal="center" vertical="center" wrapText="1"/>
      <protection hidden="1"/>
    </xf>
    <xf numFmtId="0" fontId="3" fillId="2" borderId="2" xfId="76" applyFont="1" applyFill="1" applyBorder="1" applyAlignment="1" applyProtection="1">
      <alignment horizontal="center" vertical="center" wrapText="1"/>
      <protection hidden="1"/>
    </xf>
    <xf numFmtId="0" fontId="3" fillId="2" borderId="1" xfId="76" applyFont="1" applyFill="1" applyBorder="1" applyAlignment="1" applyProtection="1">
      <alignment horizontal="center" vertical="center" wrapText="1"/>
      <protection locked="0"/>
    </xf>
    <xf numFmtId="0" fontId="3" fillId="2" borderId="1" xfId="76" applyNumberFormat="1" applyFont="1" applyFill="1" applyBorder="1" applyAlignment="1" applyProtection="1">
      <alignment horizontal="center" vertical="center" wrapText="1"/>
      <protection locked="0"/>
    </xf>
    <xf numFmtId="49" fontId="3" fillId="2" borderId="1" xfId="57" applyNumberFormat="1" applyFont="1" applyFill="1" applyBorder="1" applyAlignment="1" applyProtection="1">
      <alignment horizontal="left" vertical="center" wrapText="1"/>
      <protection hidden="1"/>
    </xf>
    <xf numFmtId="0" fontId="3" fillId="2" borderId="1" xfId="57" applyNumberFormat="1" applyFont="1" applyFill="1" applyBorder="1" applyAlignment="1" applyProtection="1">
      <alignment horizontal="center" vertical="center" wrapText="1"/>
      <protection locked="0"/>
    </xf>
    <xf numFmtId="2" fontId="3" fillId="2" borderId="1" xfId="57" applyNumberFormat="1" applyFont="1" applyFill="1" applyBorder="1" applyAlignment="1" applyProtection="1">
      <alignment horizontal="center" vertical="center" wrapText="1"/>
      <protection hidden="1"/>
    </xf>
    <xf numFmtId="49" fontId="3" fillId="2" borderId="3" xfId="76" applyNumberFormat="1" applyFont="1" applyFill="1" applyBorder="1" applyAlignment="1" applyProtection="1">
      <alignment horizontal="center" vertical="center"/>
      <protection hidden="1"/>
    </xf>
    <xf numFmtId="0" fontId="3" fillId="2" borderId="4" xfId="76" applyFont="1" applyFill="1" applyBorder="1" applyAlignment="1" applyProtection="1">
      <alignment horizontal="center" vertical="center"/>
      <protection hidden="1"/>
    </xf>
    <xf numFmtId="0" fontId="3" fillId="2" borderId="2" xfId="76" applyFont="1" applyFill="1" applyBorder="1" applyAlignment="1" applyProtection="1">
      <alignment horizontal="center" vertical="center"/>
      <protection hidden="1"/>
    </xf>
    <xf numFmtId="180" fontId="4" fillId="2" borderId="0" xfId="76" applyNumberFormat="1" applyFont="1" applyFill="1" applyAlignment="1" applyProtection="1">
      <alignment horizontal="right" vertical="center" wrapText="1"/>
      <protection hidden="1"/>
    </xf>
    <xf numFmtId="49" fontId="0" fillId="0" borderId="0" xfId="76" applyNumberFormat="1" applyProtection="1">
      <protection hidden="1"/>
    </xf>
    <xf numFmtId="0" fontId="0" fillId="0" borderId="0" xfId="76" applyAlignment="1" applyProtection="1">
      <alignment horizontal="left"/>
      <protection hidden="1"/>
    </xf>
    <xf numFmtId="0" fontId="0" fillId="0" borderId="0" xfId="76" applyProtection="1">
      <protection hidden="1"/>
    </xf>
    <xf numFmtId="0" fontId="0" fillId="0" borderId="0" xfId="76" applyAlignment="1" applyProtection="1">
      <alignment horizontal="center"/>
      <protection hidden="1"/>
    </xf>
    <xf numFmtId="0" fontId="3" fillId="0" borderId="0" xfId="76" applyFont="1" applyAlignment="1" applyProtection="1">
      <alignment horizontal="left" vertical="center"/>
      <protection hidden="1"/>
    </xf>
    <xf numFmtId="0" fontId="1" fillId="0" borderId="0" xfId="76" applyFont="1" applyAlignment="1" applyProtection="1">
      <alignment horizontal="left" vertical="center"/>
      <protection hidden="1"/>
    </xf>
    <xf numFmtId="0" fontId="3" fillId="2" borderId="1" xfId="69" applyFont="1" applyFill="1" applyBorder="1" applyAlignment="1" applyProtection="1">
      <alignment horizontal="center" vertical="center" wrapText="1"/>
      <protection hidden="1"/>
    </xf>
    <xf numFmtId="181" fontId="3" fillId="2" borderId="1" xfId="77" applyNumberFormat="1" applyFont="1" applyFill="1" applyBorder="1" applyAlignment="1" applyProtection="1">
      <alignment horizontal="center" vertical="center"/>
      <protection hidden="1"/>
    </xf>
    <xf numFmtId="2" fontId="3" fillId="2" borderId="1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0" xfId="76" applyNumberFormat="1" applyFont="1" applyAlignment="1" applyProtection="1">
      <alignment vertical="center" wrapText="1"/>
      <protection hidden="1"/>
    </xf>
    <xf numFmtId="0" fontId="4" fillId="0" borderId="0" xfId="76" applyFont="1" applyAlignment="1" applyProtection="1">
      <alignment horizontal="left" vertical="center" wrapText="1"/>
      <protection hidden="1"/>
    </xf>
    <xf numFmtId="0" fontId="4" fillId="0" borderId="0" xfId="76" applyFont="1" applyAlignment="1" applyProtection="1">
      <alignment horizontal="center" vertical="center" wrapText="1"/>
      <protection hidden="1"/>
    </xf>
    <xf numFmtId="180" fontId="4" fillId="0" borderId="0" xfId="76" applyNumberFormat="1" applyFont="1" applyAlignment="1" applyProtection="1">
      <alignment horizontal="center" vertical="center" wrapText="1"/>
      <protection hidden="1"/>
    </xf>
    <xf numFmtId="180" fontId="4" fillId="0" borderId="0" xfId="76" applyNumberFormat="1" applyFont="1" applyAlignment="1" applyProtection="1">
      <alignment horizontal="right" vertical="center" wrapText="1"/>
      <protection hidden="1"/>
    </xf>
    <xf numFmtId="176" fontId="4" fillId="0" borderId="0" xfId="76" applyNumberFormat="1" applyFont="1" applyAlignment="1" applyProtection="1">
      <alignment horizontal="right" vertical="center" wrapText="1"/>
      <protection hidden="1"/>
    </xf>
    <xf numFmtId="49" fontId="3" fillId="0" borderId="0" xfId="76" applyNumberFormat="1" applyFont="1" applyAlignment="1" applyProtection="1">
      <alignment horizontal="left" vertical="center" wrapText="1"/>
      <protection hidden="1"/>
    </xf>
    <xf numFmtId="0" fontId="5" fillId="0" borderId="0" xfId="76" applyFont="1" applyAlignment="1" applyProtection="1">
      <alignment horizontal="left" vertical="center" wrapText="1"/>
      <protection hidden="1"/>
    </xf>
    <xf numFmtId="0" fontId="0" fillId="2" borderId="0" xfId="57" applyFill="1" applyProtection="1">
      <protection hidden="1"/>
    </xf>
    <xf numFmtId="179" fontId="0" fillId="0" borderId="0" xfId="57" applyNumberFormat="1" applyProtection="1">
      <protection hidden="1"/>
    </xf>
    <xf numFmtId="0" fontId="1" fillId="0" borderId="0" xfId="57" applyFont="1" applyAlignment="1" applyProtection="1">
      <alignment horizontal="left" vertical="center"/>
      <protection hidden="1"/>
    </xf>
    <xf numFmtId="0" fontId="1" fillId="0" borderId="0" xfId="57" applyFont="1" applyProtection="1">
      <protection hidden="1"/>
    </xf>
    <xf numFmtId="0" fontId="2" fillId="2" borderId="0" xfId="57" applyFont="1" applyFill="1" applyAlignment="1" applyProtection="1">
      <alignment horizontal="center" vertical="center" wrapText="1"/>
      <protection hidden="1"/>
    </xf>
    <xf numFmtId="0" fontId="3" fillId="2" borderId="0" xfId="78" applyFont="1" applyFill="1" applyAlignment="1" applyProtection="1">
      <alignment horizontal="left" vertical="center" wrapText="1"/>
      <protection hidden="1"/>
    </xf>
    <xf numFmtId="0" fontId="3" fillId="2" borderId="3" xfId="57" applyFont="1" applyFill="1" applyBorder="1" applyAlignment="1" applyProtection="1">
      <alignment horizontal="center" vertical="center" wrapText="1"/>
      <protection hidden="1"/>
    </xf>
    <xf numFmtId="0" fontId="3" fillId="2" borderId="4" xfId="57" applyFont="1" applyFill="1" applyBorder="1" applyAlignment="1" applyProtection="1">
      <alignment horizontal="center" vertical="center" wrapText="1"/>
      <protection hidden="1"/>
    </xf>
    <xf numFmtId="0" fontId="3" fillId="2" borderId="2" xfId="57" applyFont="1" applyFill="1" applyBorder="1" applyAlignment="1" applyProtection="1">
      <alignment horizontal="center" vertical="center" wrapText="1"/>
      <protection hidden="1"/>
    </xf>
    <xf numFmtId="0" fontId="3" fillId="2" borderId="5" xfId="57" applyFont="1" applyFill="1" applyBorder="1" applyAlignment="1" applyProtection="1">
      <alignment horizontal="center" vertical="center" wrapText="1"/>
      <protection hidden="1"/>
    </xf>
    <xf numFmtId="179" fontId="3" fillId="2" borderId="1" xfId="57" applyNumberFormat="1" applyFont="1" applyFill="1" applyBorder="1" applyAlignment="1" applyProtection="1">
      <alignment horizontal="center" vertical="center" wrapText="1"/>
      <protection hidden="1"/>
    </xf>
    <xf numFmtId="0" fontId="3" fillId="2" borderId="5" xfId="57" applyFont="1" applyFill="1" applyBorder="1" applyAlignment="1" applyProtection="1">
      <alignment horizontal="left" vertical="center" wrapText="1"/>
      <protection hidden="1"/>
    </xf>
    <xf numFmtId="0" fontId="3" fillId="2" borderId="1" xfId="57" applyFont="1" applyFill="1" applyBorder="1" applyAlignment="1" applyProtection="1">
      <alignment horizontal="justify" vertical="center" wrapText="1"/>
      <protection hidden="1"/>
    </xf>
    <xf numFmtId="179" fontId="6" fillId="2" borderId="6" xfId="57" applyNumberFormat="1" applyFont="1" applyFill="1" applyBorder="1" applyAlignment="1" applyProtection="1">
      <alignment horizontal="center" vertical="center" wrapText="1"/>
      <protection locked="0"/>
    </xf>
    <xf numFmtId="0" fontId="3" fillId="2" borderId="7" xfId="57" applyFont="1" applyFill="1" applyBorder="1" applyAlignment="1" applyProtection="1">
      <alignment horizontal="center" vertical="center" wrapText="1"/>
      <protection hidden="1"/>
    </xf>
    <xf numFmtId="0" fontId="3" fillId="2" borderId="8" xfId="57" applyFont="1" applyFill="1" applyBorder="1" applyAlignment="1" applyProtection="1">
      <alignment horizontal="center" vertical="center" wrapText="1"/>
      <protection hidden="1"/>
    </xf>
    <xf numFmtId="0" fontId="3" fillId="2" borderId="9" xfId="57" applyFont="1" applyFill="1" applyBorder="1" applyAlignment="1" applyProtection="1">
      <alignment horizontal="center" vertical="center" wrapText="1"/>
      <protection hidden="1"/>
    </xf>
    <xf numFmtId="0" fontId="3" fillId="2" borderId="1" xfId="69" applyFont="1" applyFill="1" applyBorder="1" applyAlignment="1" applyProtection="1" quotePrefix="1">
      <alignment horizontal="center" vertical="center" wrapText="1"/>
      <protection hidden="1"/>
    </xf>
  </cellXfs>
  <cellStyles count="7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6" xfId="49"/>
    <cellStyle name="常规 3 6 2" xfId="50"/>
    <cellStyle name="常规 5 2" xfId="51"/>
    <cellStyle name="常规 4 3 2" xfId="52"/>
    <cellStyle name="常规 8 2" xfId="53"/>
    <cellStyle name="常规 2 2 2" xfId="54"/>
    <cellStyle name="常规 2 2 3" xfId="55"/>
    <cellStyle name="常规 3 4 2 2" xfId="56"/>
    <cellStyle name="常规 2 2" xfId="57"/>
    <cellStyle name="常规 3 4" xfId="58"/>
    <cellStyle name="常规 2" xfId="59"/>
    <cellStyle name="常规 24" xfId="60"/>
    <cellStyle name="常规 3" xfId="61"/>
    <cellStyle name="常规 3 4 2" xfId="62"/>
    <cellStyle name="常规 3 5" xfId="63"/>
    <cellStyle name="常规 4" xfId="64"/>
    <cellStyle name="常规 4 2" xfId="65"/>
    <cellStyle name="常规 4 3" xfId="66"/>
    <cellStyle name="常规 4 3 3" xfId="67"/>
    <cellStyle name="常规 4 3 3 3" xfId="68"/>
    <cellStyle name="常规 4 3 3 3 2" xfId="69"/>
    <cellStyle name="常规 4 4" xfId="70"/>
    <cellStyle name="常规 4 4 2" xfId="71"/>
    <cellStyle name="常规 5" xfId="72"/>
    <cellStyle name="常规 5 3" xfId="73"/>
    <cellStyle name="常规 5 4 2" xfId="74"/>
    <cellStyle name="常规 6 2" xfId="75"/>
    <cellStyle name="常规 8" xfId="76"/>
    <cellStyle name="常规_Sheet1" xfId="77"/>
    <cellStyle name="常规_Sheet1 2" xfId="78"/>
  </cellStyles>
  <tableStyles count="0" defaultTableStyle="TableStyleMedium9" defaultPivotStyle="PivotStyleLight16"/>
  <colors>
    <mruColors>
      <color rgb="00FFFF00"/>
      <color rgb="0000FFFF"/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sharedStrings" Target="sharedStrings.xml"/><Relationship Id="rId7" Type="http://schemas.openxmlformats.org/officeDocument/2006/relationships/theme" Target="theme/theme1.xml"/><Relationship Id="rId6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3"/>
  <sheetViews>
    <sheetView workbookViewId="0">
      <selection activeCell="F9" sqref="F9"/>
    </sheetView>
  </sheetViews>
  <sheetFormatPr defaultColWidth="9" defaultRowHeight="15"/>
  <cols>
    <col min="1" max="1" width="8.58333333333333" style="1" customWidth="1"/>
    <col min="2" max="2" width="28.5833333333333" style="1" customWidth="1"/>
    <col min="3" max="3" width="6.58333333333333" style="1" customWidth="1"/>
    <col min="4" max="4" width="9.58333333333333" style="1" customWidth="1"/>
    <col min="5" max="5" width="12.5833333333333" style="78" customWidth="1"/>
    <col min="6" max="6" width="13.5833333333333" style="1" customWidth="1"/>
    <col min="7" max="7" width="9" style="79"/>
    <col min="8" max="9" width="9" style="80"/>
    <col min="10" max="16384" width="9" style="1"/>
  </cols>
  <sheetData>
    <row r="1" ht="24.75" customHeight="1" spans="1:6">
      <c r="A1" s="81" t="s">
        <v>0</v>
      </c>
      <c r="B1" s="81"/>
      <c r="C1" s="81"/>
      <c r="D1" s="81"/>
      <c r="E1" s="81"/>
      <c r="F1" s="81"/>
    </row>
    <row r="2" ht="24.75" customHeight="1" spans="1:6">
      <c r="A2" s="82" t="s">
        <v>1</v>
      </c>
      <c r="B2" s="82"/>
      <c r="C2" s="82"/>
      <c r="D2" s="82"/>
      <c r="E2" s="82"/>
      <c r="F2" s="82"/>
    </row>
    <row r="3" ht="24.75" customHeight="1" spans="1:6">
      <c r="A3" s="83" t="s">
        <v>2</v>
      </c>
      <c r="B3" s="84"/>
      <c r="C3" s="84"/>
      <c r="D3" s="84"/>
      <c r="E3" s="84"/>
      <c r="F3" s="85"/>
    </row>
    <row r="4" ht="30.05" customHeight="1" spans="1:6">
      <c r="A4" s="86" t="s">
        <v>3</v>
      </c>
      <c r="B4" s="86" t="s">
        <v>4</v>
      </c>
      <c r="C4" s="86" t="s">
        <v>5</v>
      </c>
      <c r="D4" s="86" t="s">
        <v>6</v>
      </c>
      <c r="E4" s="87" t="s">
        <v>7</v>
      </c>
      <c r="F4" s="34" t="s">
        <v>8</v>
      </c>
    </row>
    <row r="5" ht="30.05" customHeight="1" spans="1:6">
      <c r="A5" s="86">
        <v>102</v>
      </c>
      <c r="B5" s="88" t="s">
        <v>9</v>
      </c>
      <c r="C5" s="86"/>
      <c r="D5" s="86"/>
      <c r="E5" s="87"/>
      <c r="F5" s="34"/>
    </row>
    <row r="6" ht="30.05" customHeight="1" spans="1:6">
      <c r="A6" s="34" t="s">
        <v>10</v>
      </c>
      <c r="B6" s="89" t="s">
        <v>11</v>
      </c>
      <c r="C6" s="34" t="s">
        <v>12</v>
      </c>
      <c r="D6" s="34">
        <v>1</v>
      </c>
      <c r="E6" s="90"/>
      <c r="F6" s="34">
        <f t="shared" ref="F6:F8" si="0">ROUND(D6*E6,0)</f>
        <v>0</v>
      </c>
    </row>
    <row r="7" ht="30.05" customHeight="1" spans="1:6">
      <c r="A7" s="34" t="s">
        <v>13</v>
      </c>
      <c r="B7" s="89" t="s">
        <v>14</v>
      </c>
      <c r="C7" s="34" t="s">
        <v>12</v>
      </c>
      <c r="D7" s="34">
        <v>1</v>
      </c>
      <c r="E7" s="90"/>
      <c r="F7" s="34">
        <f t="shared" si="0"/>
        <v>0</v>
      </c>
    </row>
    <row r="8" ht="30.05" customHeight="1" spans="1:16">
      <c r="A8" s="34" t="s">
        <v>15</v>
      </c>
      <c r="B8" s="89" t="s">
        <v>16</v>
      </c>
      <c r="C8" s="34" t="s">
        <v>12</v>
      </c>
      <c r="D8" s="34">
        <v>1</v>
      </c>
      <c r="E8" s="90"/>
      <c r="F8" s="34">
        <f t="shared" si="0"/>
        <v>0</v>
      </c>
      <c r="N8" s="79"/>
      <c r="O8" s="80"/>
      <c r="P8" s="80"/>
    </row>
    <row r="9" ht="30.05" customHeight="1" spans="1:16">
      <c r="A9" s="34">
        <v>103</v>
      </c>
      <c r="B9" s="89" t="s">
        <v>17</v>
      </c>
      <c r="C9" s="34"/>
      <c r="D9" s="34"/>
      <c r="E9" s="90"/>
      <c r="F9" s="34"/>
      <c r="N9" s="79"/>
      <c r="O9" s="80"/>
      <c r="P9" s="80"/>
    </row>
    <row r="10" s="77" customFormat="1" ht="35" customHeight="1" spans="1:16">
      <c r="A10" s="34" t="s">
        <v>18</v>
      </c>
      <c r="B10" s="89" t="s">
        <v>19</v>
      </c>
      <c r="C10" s="34" t="s">
        <v>12</v>
      </c>
      <c r="D10" s="34">
        <v>1</v>
      </c>
      <c r="E10" s="90"/>
      <c r="F10" s="34">
        <f>ROUND(D10*E10,0)</f>
        <v>0</v>
      </c>
      <c r="G10" s="79"/>
      <c r="H10" s="80"/>
      <c r="I10" s="80"/>
      <c r="J10" s="1"/>
      <c r="K10" s="1"/>
      <c r="L10" s="1"/>
      <c r="M10" s="1"/>
      <c r="N10" s="79"/>
      <c r="O10" s="80"/>
      <c r="P10" s="80"/>
    </row>
    <row r="11" ht="30.05" customHeight="1" spans="1:16">
      <c r="A11" s="34">
        <v>104</v>
      </c>
      <c r="B11" s="89" t="s">
        <v>20</v>
      </c>
      <c r="C11" s="34"/>
      <c r="D11" s="34"/>
      <c r="E11" s="90"/>
      <c r="F11" s="34"/>
      <c r="N11" s="79"/>
      <c r="O11" s="80"/>
      <c r="P11" s="80"/>
    </row>
    <row r="12" ht="30.05" customHeight="1" spans="1:6">
      <c r="A12" s="34" t="s">
        <v>21</v>
      </c>
      <c r="B12" s="89" t="s">
        <v>20</v>
      </c>
      <c r="C12" s="34" t="s">
        <v>12</v>
      </c>
      <c r="D12" s="34">
        <v>1</v>
      </c>
      <c r="E12" s="90"/>
      <c r="F12" s="34">
        <f>ROUND(D12*E12,0)</f>
        <v>0</v>
      </c>
    </row>
    <row r="13" ht="30.05" customHeight="1" spans="1:6">
      <c r="A13" s="91" t="s">
        <v>22</v>
      </c>
      <c r="B13" s="92"/>
      <c r="C13" s="92"/>
      <c r="D13" s="92"/>
      <c r="E13" s="93"/>
      <c r="F13" s="34">
        <f>ROUND(SUM(F5:F12),0)</f>
        <v>0</v>
      </c>
    </row>
  </sheetData>
  <sheetProtection algorithmName="SHA-512" hashValue="Ros7EaQRDu7V1c6UQOr185HxWyjp+Ncbl+bEUK5y5C1aFXfrN3kP90/FteHbK6zmU9kdYT3ekXLpsTYomAJXKQ==" saltValue="00m3jjmxAqB/3/oa3F42KA==" spinCount="100000" sheet="1" objects="1"/>
  <protectedRanges>
    <protectedRange sqref="E1 E3:E13" name="区域1_1"/>
    <protectedRange sqref="E2" name="区域1_1_1_1_1"/>
    <protectedRange sqref="E2" name="区域1_1_1_2_1_1"/>
  </protectedRanges>
  <mergeCells count="4">
    <mergeCell ref="A1:F1"/>
    <mergeCell ref="A2:F2"/>
    <mergeCell ref="A3:F3"/>
    <mergeCell ref="A13:E13"/>
  </mergeCells>
  <printOptions horizontalCentered="1"/>
  <pageMargins left="0.747916666666667" right="0.747916666666667" top="0.786805555555556" bottom="1.18055555555556" header="0.511805555555556" footer="0.904861111111111"/>
  <pageSetup paperSize="9" orientation="portrait" horizontalDpi="6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6"/>
  <sheetViews>
    <sheetView workbookViewId="0">
      <selection activeCell="F7" sqref="F7"/>
    </sheetView>
  </sheetViews>
  <sheetFormatPr defaultColWidth="9" defaultRowHeight="15"/>
  <cols>
    <col min="1" max="1" width="8.58333333333333" style="60" customWidth="1"/>
    <col min="2" max="2" width="28.5833333333333" style="61" customWidth="1"/>
    <col min="3" max="3" width="6.08333333333333" style="62" customWidth="1"/>
    <col min="4" max="4" width="10.0833333333333" style="63" customWidth="1"/>
    <col min="5" max="5" width="12.5833333333333" style="62" customWidth="1"/>
    <col min="6" max="6" width="13.5833333333333" style="62" customWidth="1"/>
    <col min="7" max="7" width="61.4166666666667" style="64" customWidth="1"/>
    <col min="8" max="11" width="9" style="65"/>
    <col min="12" max="16384" width="9" style="62"/>
  </cols>
  <sheetData>
    <row r="1" ht="24.75" customHeight="1" spans="1:6">
      <c r="A1" s="25" t="s">
        <v>0</v>
      </c>
      <c r="B1" s="26"/>
      <c r="C1" s="26"/>
      <c r="D1" s="26"/>
      <c r="E1" s="26"/>
      <c r="F1" s="26"/>
    </row>
    <row r="2" ht="24.75" customHeight="1" spans="1:6">
      <c r="A2" s="27" t="str">
        <f>'100章'!A2</f>
        <v>工程名称:京承高速公路高丽营至沙峪沟段路面预防性养护及维修工程</v>
      </c>
      <c r="B2" s="27"/>
      <c r="C2" s="27"/>
      <c r="D2" s="27"/>
      <c r="E2" s="27"/>
      <c r="F2" s="27"/>
    </row>
    <row r="3" ht="26.3" customHeight="1" spans="1:6">
      <c r="A3" s="48" t="s">
        <v>23</v>
      </c>
      <c r="B3" s="49"/>
      <c r="C3" s="49"/>
      <c r="D3" s="49"/>
      <c r="E3" s="49"/>
      <c r="F3" s="50"/>
    </row>
    <row r="4" ht="30.05" customHeight="1" spans="1:6">
      <c r="A4" s="28" t="s">
        <v>3</v>
      </c>
      <c r="B4" s="33" t="s">
        <v>4</v>
      </c>
      <c r="C4" s="29" t="s">
        <v>5</v>
      </c>
      <c r="D4" s="30" t="s">
        <v>6</v>
      </c>
      <c r="E4" s="29" t="s">
        <v>7</v>
      </c>
      <c r="F4" s="29" t="s">
        <v>8</v>
      </c>
    </row>
    <row r="5" ht="30.05" customHeight="1" spans="1:13">
      <c r="A5" s="29">
        <v>202</v>
      </c>
      <c r="B5" s="33" t="s">
        <v>24</v>
      </c>
      <c r="C5" s="29"/>
      <c r="D5" s="30"/>
      <c r="E5" s="36"/>
      <c r="F5" s="29"/>
      <c r="L5" s="65"/>
      <c r="M5" s="65"/>
    </row>
    <row r="6" s="21" customFormat="1" ht="30.05" customHeight="1" spans="1:13">
      <c r="A6" s="29" t="s">
        <v>25</v>
      </c>
      <c r="B6" s="33" t="s">
        <v>26</v>
      </c>
      <c r="C6" s="29"/>
      <c r="D6" s="30"/>
      <c r="E6" s="36"/>
      <c r="F6" s="29"/>
      <c r="G6" s="64"/>
      <c r="H6" s="65"/>
      <c r="I6" s="65"/>
      <c r="J6" s="65"/>
      <c r="K6" s="65"/>
      <c r="L6" s="65"/>
      <c r="M6" s="65"/>
    </row>
    <row r="7" s="21" customFormat="1" ht="30.05" customHeight="1" spans="1:13">
      <c r="A7" s="94" t="s">
        <v>27</v>
      </c>
      <c r="B7" s="33" t="s">
        <v>28</v>
      </c>
      <c r="C7" s="29" t="s">
        <v>29</v>
      </c>
      <c r="D7" s="30">
        <v>146790</v>
      </c>
      <c r="E7" s="36"/>
      <c r="F7" s="29">
        <f>ROUND(D7*E7,0)</f>
        <v>0</v>
      </c>
      <c r="G7" s="64"/>
      <c r="H7" s="65"/>
      <c r="I7" s="65"/>
      <c r="J7" s="65"/>
      <c r="K7" s="65"/>
      <c r="L7" s="65"/>
      <c r="M7" s="65"/>
    </row>
    <row r="8" s="21" customFormat="1" ht="30.05" customHeight="1" spans="1:13">
      <c r="A8" s="32" t="s">
        <v>30</v>
      </c>
      <c r="B8" s="33" t="s">
        <v>31</v>
      </c>
      <c r="C8" s="29" t="s">
        <v>29</v>
      </c>
      <c r="D8" s="30">
        <f>3521.3</f>
        <v>3521.3</v>
      </c>
      <c r="E8" s="36"/>
      <c r="F8" s="29">
        <f>ROUND(D8*E8,0)</f>
        <v>0</v>
      </c>
      <c r="G8" s="64"/>
      <c r="H8" s="65"/>
      <c r="I8" s="65"/>
      <c r="J8" s="65"/>
      <c r="K8" s="65"/>
      <c r="L8" s="65"/>
      <c r="M8" s="65"/>
    </row>
    <row r="9" s="21" customFormat="1" ht="30.05" customHeight="1" spans="1:13">
      <c r="A9" s="66" t="s">
        <v>32</v>
      </c>
      <c r="B9" s="33" t="s">
        <v>33</v>
      </c>
      <c r="C9" s="29"/>
      <c r="D9" s="30"/>
      <c r="E9" s="36"/>
      <c r="F9" s="29"/>
      <c r="G9" s="64"/>
      <c r="H9" s="65"/>
      <c r="I9" s="65"/>
      <c r="J9" s="65"/>
      <c r="K9" s="65"/>
      <c r="L9" s="65"/>
      <c r="M9" s="65"/>
    </row>
    <row r="10" s="21" customFormat="1" ht="30.05" customHeight="1" spans="1:13">
      <c r="A10" s="32" t="s">
        <v>30</v>
      </c>
      <c r="B10" s="33" t="s">
        <v>34</v>
      </c>
      <c r="C10" s="29" t="s">
        <v>35</v>
      </c>
      <c r="D10" s="67">
        <f>ROUND((7339.5*2.363+387.3*2.363)*1,3)</f>
        <v>18258.428</v>
      </c>
      <c r="E10" s="68"/>
      <c r="F10" s="34">
        <f>IF(D10="","",ROUND(D10*E10,0))</f>
        <v>0</v>
      </c>
      <c r="G10" s="64"/>
      <c r="H10" s="65"/>
      <c r="I10" s="65"/>
      <c r="J10" s="65"/>
      <c r="K10" s="65"/>
      <c r="L10" s="65"/>
      <c r="M10" s="65"/>
    </row>
    <row r="11" s="21" customFormat="1" ht="30.05" customHeight="1" spans="1:13">
      <c r="A11" s="32" t="s">
        <v>36</v>
      </c>
      <c r="B11" s="33" t="s">
        <v>37</v>
      </c>
      <c r="C11" s="29"/>
      <c r="D11" s="67"/>
      <c r="E11" s="68"/>
      <c r="F11" s="34"/>
      <c r="G11" s="64"/>
      <c r="H11" s="65"/>
      <c r="I11" s="65"/>
      <c r="J11" s="65"/>
      <c r="K11" s="65"/>
      <c r="L11" s="65"/>
      <c r="M11" s="65"/>
    </row>
    <row r="12" s="21" customFormat="1" ht="30.05" customHeight="1" spans="1:13">
      <c r="A12" s="66" t="s">
        <v>38</v>
      </c>
      <c r="B12" s="33" t="s">
        <v>39</v>
      </c>
      <c r="C12" s="29"/>
      <c r="D12" s="30"/>
      <c r="E12" s="36"/>
      <c r="F12" s="29"/>
      <c r="G12" s="64"/>
      <c r="H12" s="65"/>
      <c r="I12" s="65"/>
      <c r="J12" s="65"/>
      <c r="K12" s="65"/>
      <c r="L12" s="65"/>
      <c r="M12" s="65"/>
    </row>
    <row r="13" s="21" customFormat="1" ht="30.05" customHeight="1" spans="1:13">
      <c r="A13" s="32" t="s">
        <v>27</v>
      </c>
      <c r="B13" s="33" t="s">
        <v>40</v>
      </c>
      <c r="C13" s="29" t="s">
        <v>41</v>
      </c>
      <c r="D13" s="30">
        <v>5</v>
      </c>
      <c r="E13" s="68"/>
      <c r="F13" s="34">
        <f>IF(D13="","",ROUND(D13*E13,0))</f>
        <v>0</v>
      </c>
      <c r="G13" s="64"/>
      <c r="H13" s="65"/>
      <c r="I13" s="65"/>
      <c r="J13" s="65"/>
      <c r="K13" s="65"/>
      <c r="L13" s="65"/>
      <c r="M13" s="65"/>
    </row>
    <row r="14" ht="30.05" customHeight="1" spans="1:6">
      <c r="A14" s="56" t="s">
        <v>42</v>
      </c>
      <c r="B14" s="57"/>
      <c r="C14" s="57"/>
      <c r="D14" s="57"/>
      <c r="E14" s="58"/>
      <c r="F14" s="29">
        <f>ROUND(SUM(F5:F13),0)</f>
        <v>0</v>
      </c>
    </row>
    <row r="15" ht="15.5" spans="1:6">
      <c r="A15" s="69"/>
      <c r="B15" s="70"/>
      <c r="C15" s="71"/>
      <c r="D15" s="72"/>
      <c r="E15" s="73"/>
      <c r="F15" s="74"/>
    </row>
    <row r="16" ht="15.5" spans="1:6">
      <c r="A16" s="75"/>
      <c r="B16" s="76"/>
      <c r="C16" s="71"/>
      <c r="D16" s="72"/>
      <c r="E16" s="73"/>
      <c r="F16" s="74"/>
    </row>
  </sheetData>
  <sheetProtection algorithmName="SHA-512" hashValue="I1PvU6klqSruNm6jqeHo1a36D8UerV20ImM+54qfrYr9cXcgPMleb+Um0XKIXhU80SlEm9BbSYa0MuPeN54P5A==" saltValue="SVb4mjqrYC5j55H5ZpPiuw==" spinCount="100000" sheet="1" objects="1"/>
  <mergeCells count="5">
    <mergeCell ref="A1:F1"/>
    <mergeCell ref="A2:F2"/>
    <mergeCell ref="A3:F3"/>
    <mergeCell ref="A14:E14"/>
    <mergeCell ref="A16:B16"/>
  </mergeCells>
  <printOptions horizontalCentered="1"/>
  <pageMargins left="0.747916666666667" right="0.747916666666667" top="0.786805555555556" bottom="1.18055555555556" header="0.511805555555556" footer="0.904861111111111"/>
  <pageSetup paperSize="9" orientation="portrait" horizontalDpi="6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21"/>
  <sheetViews>
    <sheetView workbookViewId="0">
      <selection activeCell="F9" sqref="F9"/>
    </sheetView>
  </sheetViews>
  <sheetFormatPr defaultColWidth="9" defaultRowHeight="15"/>
  <cols>
    <col min="1" max="1" width="8.58333333333333" style="19" customWidth="1"/>
    <col min="2" max="2" width="28.5833333333333" style="20" customWidth="1"/>
    <col min="3" max="3" width="6.08333333333333" style="21" customWidth="1"/>
    <col min="4" max="4" width="10.0833333333333" style="22" customWidth="1"/>
    <col min="5" max="5" width="12.5833333333333" style="21" customWidth="1"/>
    <col min="6" max="6" width="13.5833333333333" style="21" customWidth="1"/>
    <col min="7" max="7" width="41.9166666666667" style="24" customWidth="1"/>
    <col min="8" max="10" width="9" style="24"/>
    <col min="11" max="11" width="9" style="47"/>
    <col min="12" max="16384" width="9" style="21"/>
  </cols>
  <sheetData>
    <row r="1" ht="24.75" customHeight="1" spans="1:16">
      <c r="A1" s="25" t="s">
        <v>0</v>
      </c>
      <c r="B1" s="26"/>
      <c r="C1" s="26"/>
      <c r="D1" s="26"/>
      <c r="E1" s="26"/>
      <c r="F1" s="26"/>
      <c r="O1" s="24"/>
      <c r="P1" s="24"/>
    </row>
    <row r="2" ht="24.75" customHeight="1" spans="1:16">
      <c r="A2" s="27" t="str">
        <f>'100章'!A2</f>
        <v>工程名称:京承高速公路高丽营至沙峪沟段路面预防性养护及维修工程</v>
      </c>
      <c r="B2" s="27"/>
      <c r="C2" s="27"/>
      <c r="D2" s="27"/>
      <c r="E2" s="27"/>
      <c r="F2" s="27"/>
      <c r="O2" s="24"/>
      <c r="P2" s="24"/>
    </row>
    <row r="3" ht="26.3" customHeight="1" spans="1:16">
      <c r="A3" s="48" t="s">
        <v>43</v>
      </c>
      <c r="B3" s="49"/>
      <c r="C3" s="49"/>
      <c r="D3" s="49"/>
      <c r="E3" s="49"/>
      <c r="F3" s="50"/>
      <c r="O3" s="24"/>
      <c r="P3" s="24"/>
    </row>
    <row r="4" ht="30.05" customHeight="1" spans="1:16">
      <c r="A4" s="28" t="s">
        <v>3</v>
      </c>
      <c r="B4" s="33" t="s">
        <v>4</v>
      </c>
      <c r="C4" s="29" t="s">
        <v>5</v>
      </c>
      <c r="D4" s="30" t="s">
        <v>6</v>
      </c>
      <c r="E4" s="29" t="s">
        <v>7</v>
      </c>
      <c r="F4" s="29" t="s">
        <v>8</v>
      </c>
      <c r="O4" s="24"/>
      <c r="P4" s="24"/>
    </row>
    <row r="5" ht="30.05" customHeight="1" spans="1:16">
      <c r="A5" s="29">
        <v>308</v>
      </c>
      <c r="B5" s="33" t="s">
        <v>44</v>
      </c>
      <c r="C5" s="29"/>
      <c r="D5" s="30"/>
      <c r="E5" s="36"/>
      <c r="F5" s="29"/>
      <c r="O5" s="24"/>
      <c r="P5" s="24"/>
    </row>
    <row r="6" ht="30.05" customHeight="1" spans="1:6">
      <c r="A6" s="28" t="s">
        <v>45</v>
      </c>
      <c r="B6" s="33" t="s">
        <v>46</v>
      </c>
      <c r="C6" s="29"/>
      <c r="D6" s="30"/>
      <c r="E6" s="51"/>
      <c r="F6" s="29"/>
    </row>
    <row r="7" ht="30.05" customHeight="1" spans="1:6">
      <c r="A7" s="32" t="s">
        <v>27</v>
      </c>
      <c r="B7" s="33" t="s">
        <v>47</v>
      </c>
      <c r="C7" s="29" t="s">
        <v>48</v>
      </c>
      <c r="D7" s="30">
        <f>146790+7042.6</f>
        <v>153832.6</v>
      </c>
      <c r="E7" s="52"/>
      <c r="F7" s="29">
        <f>ROUND(D7*E7,0)</f>
        <v>0</v>
      </c>
    </row>
    <row r="8" ht="30.05" customHeight="1" spans="1:6">
      <c r="A8" s="34">
        <v>311</v>
      </c>
      <c r="B8" s="53" t="s">
        <v>49</v>
      </c>
      <c r="C8" s="32"/>
      <c r="D8" s="32"/>
      <c r="E8" s="54"/>
      <c r="F8" s="32"/>
    </row>
    <row r="9" ht="30.05" customHeight="1" spans="1:6">
      <c r="A9" s="34" t="s">
        <v>50</v>
      </c>
      <c r="B9" s="53" t="s">
        <v>51</v>
      </c>
      <c r="C9" s="32"/>
      <c r="D9" s="32"/>
      <c r="E9" s="54"/>
      <c r="F9" s="32"/>
    </row>
    <row r="10" ht="30.05" customHeight="1" spans="1:6">
      <c r="A10" s="32" t="s">
        <v>27</v>
      </c>
      <c r="B10" s="53" t="s">
        <v>52</v>
      </c>
      <c r="C10" s="29" t="s">
        <v>48</v>
      </c>
      <c r="D10" s="55">
        <f>3521.3</f>
        <v>3521.3</v>
      </c>
      <c r="E10" s="54"/>
      <c r="F10" s="29">
        <f>ROUND(D10*E10,0)</f>
        <v>0</v>
      </c>
    </row>
    <row r="11" ht="30.05" customHeight="1" spans="1:6">
      <c r="A11" s="34" t="s">
        <v>53</v>
      </c>
      <c r="B11" s="53" t="s">
        <v>54</v>
      </c>
      <c r="C11" s="32"/>
      <c r="D11" s="32"/>
      <c r="E11" s="54"/>
      <c r="F11" s="32"/>
    </row>
    <row r="12" ht="30.05" customHeight="1" spans="1:6">
      <c r="A12" s="32" t="s">
        <v>27</v>
      </c>
      <c r="B12" s="53" t="s">
        <v>55</v>
      </c>
      <c r="C12" s="29" t="s">
        <v>48</v>
      </c>
      <c r="D12" s="30">
        <f>7110/0.05+3521.3</f>
        <v>145721.3</v>
      </c>
      <c r="E12" s="54"/>
      <c r="F12" s="29">
        <f>ROUND(D12*E12,0)</f>
        <v>0</v>
      </c>
    </row>
    <row r="13" ht="30.05" customHeight="1" spans="1:6">
      <c r="A13" s="32" t="s">
        <v>56</v>
      </c>
      <c r="B13" s="53" t="s">
        <v>57</v>
      </c>
      <c r="C13" s="29"/>
      <c r="D13" s="30"/>
      <c r="E13" s="54"/>
      <c r="F13" s="29"/>
    </row>
    <row r="14" ht="30.05" customHeight="1" spans="1:6">
      <c r="A14" s="32" t="s">
        <v>27</v>
      </c>
      <c r="B14" s="53" t="s">
        <v>58</v>
      </c>
      <c r="C14" s="29" t="s">
        <v>48</v>
      </c>
      <c r="D14" s="30">
        <f>229.5/0.05</f>
        <v>4590</v>
      </c>
      <c r="E14" s="54"/>
      <c r="F14" s="29">
        <f>ROUND(D14*E14,0)</f>
        <v>0</v>
      </c>
    </row>
    <row r="15" ht="30.05" customHeight="1" spans="1:6">
      <c r="A15" s="34">
        <v>315</v>
      </c>
      <c r="B15" s="53" t="s">
        <v>59</v>
      </c>
      <c r="C15" s="32"/>
      <c r="D15" s="32"/>
      <c r="E15" s="54"/>
      <c r="F15" s="29"/>
    </row>
    <row r="16" ht="30.05" customHeight="1" spans="1:6">
      <c r="A16" s="34" t="s">
        <v>60</v>
      </c>
      <c r="B16" s="53" t="s">
        <v>61</v>
      </c>
      <c r="C16" s="32"/>
      <c r="D16" s="32"/>
      <c r="E16" s="54"/>
      <c r="F16" s="29"/>
    </row>
    <row r="17" ht="30.05" customHeight="1" spans="1:6">
      <c r="A17" s="32" t="s">
        <v>27</v>
      </c>
      <c r="B17" s="53" t="s">
        <v>62</v>
      </c>
      <c r="C17" s="32" t="s">
        <v>63</v>
      </c>
      <c r="D17" s="31">
        <f>5871.6+140.9</f>
        <v>6012.5</v>
      </c>
      <c r="E17" s="54"/>
      <c r="F17" s="29">
        <f>ROUND(D17*E17,0)</f>
        <v>0</v>
      </c>
    </row>
    <row r="18" ht="30.05" customHeight="1" spans="1:6">
      <c r="A18" s="32" t="s">
        <v>30</v>
      </c>
      <c r="B18" s="53" t="s">
        <v>64</v>
      </c>
      <c r="C18" s="32" t="s">
        <v>63</v>
      </c>
      <c r="D18" s="31">
        <f>5871.6+140.9</f>
        <v>6012.5</v>
      </c>
      <c r="E18" s="54"/>
      <c r="F18" s="29">
        <f>ROUND(D18*E18,0)</f>
        <v>0</v>
      </c>
    </row>
    <row r="19" ht="30.05" customHeight="1" spans="1:6">
      <c r="A19" s="56" t="s">
        <v>65</v>
      </c>
      <c r="B19" s="57"/>
      <c r="C19" s="57"/>
      <c r="D19" s="57"/>
      <c r="E19" s="58"/>
      <c r="F19" s="29">
        <f>ROUND(SUM(F5:F18),0)</f>
        <v>0</v>
      </c>
    </row>
    <row r="20" ht="15.5" spans="1:6">
      <c r="A20" s="39"/>
      <c r="B20" s="40"/>
      <c r="C20" s="41"/>
      <c r="D20" s="42"/>
      <c r="E20" s="59"/>
      <c r="F20" s="44"/>
    </row>
    <row r="21" ht="15.5" spans="1:6">
      <c r="A21" s="45"/>
      <c r="B21" s="46"/>
      <c r="C21" s="41"/>
      <c r="D21" s="42"/>
      <c r="E21" s="59"/>
      <c r="F21" s="44"/>
    </row>
  </sheetData>
  <sheetProtection algorithmName="SHA-512" hashValue="BMJxIZxlUyp8mu2RtMBBnzN66KMqPPHbp+U5/bllUYi5/dylJ9T9tcf+iv6GeLGuw5KTlC92V3UClbxUxx5C5w==" saltValue="YRz2wxA4NFUV7zPVt5Wl8w==" spinCount="100000" sheet="1" objects="1"/>
  <mergeCells count="5">
    <mergeCell ref="A1:F1"/>
    <mergeCell ref="A2:F2"/>
    <mergeCell ref="A3:F3"/>
    <mergeCell ref="A19:E19"/>
    <mergeCell ref="A21:B21"/>
  </mergeCells>
  <printOptions horizontalCentered="1"/>
  <pageMargins left="0.747916666666667" right="0.747916666666667" top="0.786805555555556" bottom="1.18055555555556" header="0.511805555555556" footer="0.904861111111111"/>
  <pageSetup paperSize="9" orientation="portrait" horizontalDpi="60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10"/>
  <sheetViews>
    <sheetView workbookViewId="0">
      <selection activeCell="F7" sqref="F7"/>
    </sheetView>
  </sheetViews>
  <sheetFormatPr defaultColWidth="9" defaultRowHeight="15"/>
  <cols>
    <col min="1" max="1" width="8.58333333333333" style="19" customWidth="1"/>
    <col min="2" max="2" width="28.5833333333333" style="20" customWidth="1"/>
    <col min="3" max="3" width="6.08333333333333" style="21" customWidth="1"/>
    <col min="4" max="4" width="10.0833333333333" style="22" customWidth="1"/>
    <col min="5" max="5" width="12.5833333333333" style="23" customWidth="1"/>
    <col min="6" max="6" width="13.5833333333333" style="21" customWidth="1"/>
    <col min="7" max="7" width="50.6666666666667" style="24" customWidth="1"/>
    <col min="8" max="11" width="9" style="24"/>
    <col min="12" max="16384" width="9" style="21"/>
  </cols>
  <sheetData>
    <row r="1" ht="24.75" customHeight="1" spans="1:6">
      <c r="A1" s="25" t="s">
        <v>0</v>
      </c>
      <c r="B1" s="26"/>
      <c r="C1" s="26"/>
      <c r="D1" s="26"/>
      <c r="E1" s="26"/>
      <c r="F1" s="26"/>
    </row>
    <row r="2" ht="24.75" customHeight="1" spans="1:6">
      <c r="A2" s="27" t="str">
        <f>'100章'!A2</f>
        <v>工程名称:京承高速公路高丽营至沙峪沟段路面预防性养护及维修工程</v>
      </c>
      <c r="B2" s="27"/>
      <c r="C2" s="27"/>
      <c r="D2" s="27"/>
      <c r="E2" s="27"/>
      <c r="F2" s="27"/>
    </row>
    <row r="3" ht="26.3" customHeight="1" spans="1:6">
      <c r="A3" s="28" t="s">
        <v>66</v>
      </c>
      <c r="B3" s="29"/>
      <c r="C3" s="29"/>
      <c r="D3" s="29"/>
      <c r="E3" s="29"/>
      <c r="F3" s="29"/>
    </row>
    <row r="4" ht="30.05" customHeight="1" spans="1:17">
      <c r="A4" s="28" t="s">
        <v>3</v>
      </c>
      <c r="B4" s="29" t="s">
        <v>4</v>
      </c>
      <c r="C4" s="29" t="s">
        <v>5</v>
      </c>
      <c r="D4" s="30" t="s">
        <v>6</v>
      </c>
      <c r="E4" s="31" t="s">
        <v>7</v>
      </c>
      <c r="F4" s="29" t="s">
        <v>8</v>
      </c>
      <c r="O4" s="24"/>
      <c r="P4" s="24"/>
      <c r="Q4" s="24"/>
    </row>
    <row r="5" ht="30.05" customHeight="1" spans="1:6">
      <c r="A5" s="32">
        <v>605</v>
      </c>
      <c r="B5" s="33" t="s">
        <v>67</v>
      </c>
      <c r="C5" s="29"/>
      <c r="D5" s="30"/>
      <c r="E5" s="31"/>
      <c r="F5" s="29"/>
    </row>
    <row r="6" ht="30.05" customHeight="1" spans="1:6">
      <c r="A6" s="32" t="s">
        <v>68</v>
      </c>
      <c r="B6" s="33" t="s">
        <v>69</v>
      </c>
      <c r="C6" s="34"/>
      <c r="D6" s="30"/>
      <c r="E6" s="31"/>
      <c r="F6" s="29"/>
    </row>
    <row r="7" ht="30.05" customHeight="1" spans="1:6">
      <c r="A7" s="35" t="s">
        <v>27</v>
      </c>
      <c r="B7" s="33" t="s">
        <v>70</v>
      </c>
      <c r="C7" s="34" t="s">
        <v>48</v>
      </c>
      <c r="D7" s="30">
        <f>4633.5+35.2</f>
        <v>4668.7</v>
      </c>
      <c r="E7" s="36"/>
      <c r="F7" s="29">
        <f>ROUND(D7*E7,0)</f>
        <v>0</v>
      </c>
    </row>
    <row r="8" ht="30.05" customHeight="1" spans="1:6">
      <c r="A8" s="37" t="s">
        <v>71</v>
      </c>
      <c r="B8" s="38"/>
      <c r="C8" s="38"/>
      <c r="D8" s="38"/>
      <c r="E8" s="38"/>
      <c r="F8" s="29">
        <f>ROUND(SUM(F5:F7),0)</f>
        <v>0</v>
      </c>
    </row>
    <row r="9" ht="15.5" spans="1:6">
      <c r="A9" s="39"/>
      <c r="B9" s="40"/>
      <c r="C9" s="41"/>
      <c r="D9" s="42"/>
      <c r="E9" s="43"/>
      <c r="F9" s="44"/>
    </row>
    <row r="10" ht="15.5" spans="1:6">
      <c r="A10" s="45"/>
      <c r="B10" s="46"/>
      <c r="C10" s="41"/>
      <c r="D10" s="42"/>
      <c r="E10" s="43"/>
      <c r="F10" s="44"/>
    </row>
  </sheetData>
  <sheetProtection algorithmName="SHA-512" hashValue="IfwOJneOTdFs2qoYaVq3sB1hQm+6mqv4Z31I79Fxo+tyFmrQByI6ti7x3N7IRYMF/UYwprrE30Vb+agWixByUw==" saltValue="WGxYnR5bVm6FI3uE8K76Dw==" spinCount="100000" sheet="1" objects="1"/>
  <mergeCells count="5">
    <mergeCell ref="A1:F1"/>
    <mergeCell ref="A2:F2"/>
    <mergeCell ref="A3:F3"/>
    <mergeCell ref="A8:E8"/>
    <mergeCell ref="A10:B10"/>
  </mergeCells>
  <printOptions horizontalCentered="1"/>
  <pageMargins left="0.747916666666667" right="0.747916666666667" top="0.786805555555556" bottom="1.18055555555556" header="0.511805555555556" footer="0.904861111111111"/>
  <pageSetup paperSize="9" orientation="portrait" horizontalDpi="6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3"/>
  <sheetViews>
    <sheetView tabSelected="1" workbookViewId="0">
      <selection activeCell="E8" sqref="E8"/>
    </sheetView>
  </sheetViews>
  <sheetFormatPr defaultColWidth="9" defaultRowHeight="15" outlineLevelCol="6"/>
  <cols>
    <col min="1" max="1" width="10.3333333333333" style="1" customWidth="1"/>
    <col min="2" max="2" width="14.3333333333333" style="1" customWidth="1"/>
    <col min="3" max="3" width="31.8333333333333" style="1" customWidth="1"/>
    <col min="4" max="4" width="22.25" style="1" customWidth="1"/>
    <col min="5" max="5" width="9" style="2"/>
    <col min="6" max="6" width="12.6666666666667" style="1"/>
    <col min="7" max="7" width="10.5" style="3"/>
    <col min="8" max="16384" width="9" style="1"/>
  </cols>
  <sheetData>
    <row r="1" ht="24.75" customHeight="1" spans="1:4">
      <c r="A1" s="4" t="s">
        <v>72</v>
      </c>
      <c r="B1" s="4"/>
      <c r="C1" s="4"/>
      <c r="D1" s="4"/>
    </row>
    <row r="2" ht="24.75" customHeight="1" spans="1:4">
      <c r="A2" s="5" t="str">
        <f>'100章'!$A$2</f>
        <v>工程名称:京承高速公路高丽营至沙峪沟段路面预防性养护及维修工程</v>
      </c>
      <c r="B2" s="5"/>
      <c r="C2" s="5"/>
      <c r="D2" s="5"/>
    </row>
    <row r="3" ht="30.05" customHeight="1" spans="1:4">
      <c r="A3" s="6" t="s">
        <v>73</v>
      </c>
      <c r="B3" s="6" t="s">
        <v>74</v>
      </c>
      <c r="C3" s="7" t="s">
        <v>75</v>
      </c>
      <c r="D3" s="6" t="s">
        <v>76</v>
      </c>
    </row>
    <row r="4" ht="30.05" customHeight="1" spans="1:7">
      <c r="A4" s="6">
        <v>1</v>
      </c>
      <c r="B4" s="7">
        <v>100</v>
      </c>
      <c r="C4" s="7" t="s">
        <v>77</v>
      </c>
      <c r="D4" s="8">
        <f>'100章'!F13</f>
        <v>0</v>
      </c>
      <c r="F4" s="3"/>
      <c r="G4" s="9"/>
    </row>
    <row r="5" ht="30.05" customHeight="1" spans="1:7">
      <c r="A5" s="6">
        <v>2</v>
      </c>
      <c r="B5" s="7">
        <v>200</v>
      </c>
      <c r="C5" s="10" t="s">
        <v>78</v>
      </c>
      <c r="D5" s="11">
        <f>'200章'!F14</f>
        <v>0</v>
      </c>
      <c r="F5" s="3"/>
      <c r="G5" s="9"/>
    </row>
    <row r="6" ht="30.05" customHeight="1" spans="1:7">
      <c r="A6" s="6">
        <v>3</v>
      </c>
      <c r="B6" s="7">
        <v>300</v>
      </c>
      <c r="C6" s="10" t="s">
        <v>79</v>
      </c>
      <c r="D6" s="8">
        <f>'300章'!F19</f>
        <v>0</v>
      </c>
      <c r="F6" s="3"/>
      <c r="G6" s="9"/>
    </row>
    <row r="7" ht="30.05" customHeight="1" spans="1:7">
      <c r="A7" s="6">
        <v>4</v>
      </c>
      <c r="B7" s="7">
        <v>400</v>
      </c>
      <c r="C7" s="10" t="s">
        <v>80</v>
      </c>
      <c r="D7" s="8" t="s">
        <v>81</v>
      </c>
      <c r="F7" s="3"/>
      <c r="G7" s="9"/>
    </row>
    <row r="8" ht="30.05" customHeight="1" spans="1:7">
      <c r="A8" s="6">
        <v>5</v>
      </c>
      <c r="B8" s="7">
        <v>600</v>
      </c>
      <c r="C8" s="10" t="s">
        <v>82</v>
      </c>
      <c r="D8" s="8">
        <f>'600章'!F8</f>
        <v>0</v>
      </c>
      <c r="F8" s="3"/>
      <c r="G8" s="9"/>
    </row>
    <row r="9" ht="30.05" customHeight="1" spans="1:4">
      <c r="A9" s="6">
        <v>6</v>
      </c>
      <c r="B9" s="12" t="s">
        <v>83</v>
      </c>
      <c r="C9" s="13"/>
      <c r="D9" s="8">
        <f>ROUND(SUM(D4:D8),0)</f>
        <v>0</v>
      </c>
    </row>
    <row r="10" ht="35" customHeight="1" spans="1:4">
      <c r="A10" s="6">
        <v>7</v>
      </c>
      <c r="B10" s="14" t="s">
        <v>84</v>
      </c>
      <c r="C10" s="15"/>
      <c r="D10" s="16"/>
    </row>
    <row r="11" ht="35" customHeight="1" spans="1:4">
      <c r="A11" s="6">
        <v>8</v>
      </c>
      <c r="B11" s="17" t="s">
        <v>85</v>
      </c>
      <c r="C11" s="17"/>
      <c r="D11" s="8">
        <f>'100章'!F8</f>
        <v>0</v>
      </c>
    </row>
    <row r="12" ht="35" customHeight="1" spans="1:4">
      <c r="A12" s="6">
        <v>9</v>
      </c>
      <c r="B12" s="14" t="s">
        <v>86</v>
      </c>
      <c r="C12" s="15"/>
      <c r="D12" s="8">
        <f>D9-D10-D11</f>
        <v>0</v>
      </c>
    </row>
    <row r="13" ht="30.05" customHeight="1" spans="1:4">
      <c r="A13" s="6">
        <v>10</v>
      </c>
      <c r="B13" s="17" t="s">
        <v>87</v>
      </c>
      <c r="C13" s="17"/>
      <c r="D13" s="18">
        <f>ROUND(D9,0)</f>
        <v>0</v>
      </c>
    </row>
  </sheetData>
  <sheetProtection algorithmName="SHA-512" hashValue="Hqr/s1lDVT7I6kWD+MWThaC4FL77YVkYhgTdjmUnK+/NGrAzan/MlDegjvSHEZUT8602jfMZTB9HaLW9wkwYbw==" saltValue="kUKorlQlXn3BJ12LQMc7qg==" spinCount="100000" sheet="1" objects="1"/>
  <mergeCells count="7">
    <mergeCell ref="A1:D1"/>
    <mergeCell ref="A2:D2"/>
    <mergeCell ref="B9:C9"/>
    <mergeCell ref="B10:C10"/>
    <mergeCell ref="B11:C11"/>
    <mergeCell ref="B12:C12"/>
    <mergeCell ref="B13:C13"/>
  </mergeCells>
  <printOptions horizontalCentered="1"/>
  <pageMargins left="0.747916666666667" right="0.747916666666667" top="0.786805555555556" bottom="1.18055555555556" header="0.511805555555556" footer="0.904861111111111"/>
  <pageSetup paperSize="9" orientation="portrait" horizontalDpi="600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42" master="" otherUserPermission="visible">
    <arrUserId title="区域1_1" rangeCreator="" othersAccessPermission="edit"/>
    <arrUserId title="区域1_1_1_1_1" rangeCreator="" othersAccessPermission="edit"/>
    <arrUserId title="区域1_1_1_2_1_1" rangeCreator="" othersAccessPermission="edit"/>
  </rangeList>
  <rangeList sheetStid="55" master="" otherUserPermission="visible"/>
  <rangeList sheetStid="56" master="" otherUserPermission="visible"/>
  <rangeList sheetStid="58" master="" otherUserPermission="visible"/>
  <rangeList sheetStid="47" master="" otherUserPermission="visible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100章</vt:lpstr>
      <vt:lpstr>200章</vt:lpstr>
      <vt:lpstr>300章</vt:lpstr>
      <vt:lpstr>600章</vt:lpstr>
      <vt:lpstr>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难忘记</cp:lastModifiedBy>
  <dcterms:created xsi:type="dcterms:W3CDTF">1996-12-17T01:32:00Z</dcterms:created>
  <cp:lastPrinted>2023-05-18T07:11:00Z</cp:lastPrinted>
  <dcterms:modified xsi:type="dcterms:W3CDTF">2025-07-24T06:47:25Z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KSOReadingLayout">
    <vt:bool>false</vt:bool>
  </property>
  <property fmtid="{D5CDD505-2E9C-101B-9397-08002B2CF9AE}" pid="4" name="ICV">
    <vt:lpwstr>D8CCAB98EE0F4FE1A9F31E49A6CDE58F_13</vt:lpwstr>
  </property>
</Properties>
</file>